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67CC6D4F-F5FE-4F62-BBF3-EE147CF1DE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O29" i="1"/>
  <c r="S29" i="1"/>
  <c r="T29" i="1"/>
  <c r="U29" i="1"/>
  <c r="O26" i="1"/>
  <c r="E26" i="1"/>
  <c r="E25" i="1"/>
  <c r="U25" i="1"/>
  <c r="U321" i="1"/>
  <c r="U260" i="1"/>
  <c r="U248" i="1"/>
  <c r="U247" i="1"/>
  <c r="U242" i="1"/>
  <c r="U181" i="1"/>
  <c r="U169" i="1"/>
  <c r="U168" i="1"/>
  <c r="U163" i="1"/>
  <c r="U102" i="1"/>
  <c r="U90" i="1"/>
  <c r="U89" i="1"/>
  <c r="U23" i="1"/>
  <c r="U11" i="1"/>
  <c r="U10" i="1"/>
  <c r="S25" i="1" l="1"/>
  <c r="AA321" i="1"/>
  <c r="AA260" i="1"/>
  <c r="AA248" i="1"/>
  <c r="AA247" i="1"/>
  <c r="AA242" i="1"/>
  <c r="AA181" i="1"/>
  <c r="AA169" i="1"/>
  <c r="AA168" i="1"/>
  <c r="AA163" i="1"/>
  <c r="AA102" i="1"/>
  <c r="AA90" i="1"/>
  <c r="AA89" i="1"/>
  <c r="AA84" i="1"/>
  <c r="AA23" i="1"/>
  <c r="AA11" i="1"/>
  <c r="AA10" i="1"/>
  <c r="AB321" i="1"/>
  <c r="AB260" i="1"/>
  <c r="AB248" i="1"/>
  <c r="AB247" i="1"/>
  <c r="AB242" i="1"/>
  <c r="AB181" i="1"/>
  <c r="AB169" i="1"/>
  <c r="AB168" i="1"/>
  <c r="AB163" i="1"/>
  <c r="AB102" i="1"/>
  <c r="AB90" i="1"/>
  <c r="AB89" i="1"/>
  <c r="AB84" i="1"/>
  <c r="AB23" i="1"/>
  <c r="AB11" i="1"/>
  <c r="AB10" i="1"/>
  <c r="P321" i="1" l="1"/>
  <c r="P260" i="1"/>
  <c r="P248" i="1"/>
  <c r="P247" i="1"/>
  <c r="P242" i="1"/>
  <c r="P181" i="1"/>
  <c r="P169" i="1"/>
  <c r="P168" i="1"/>
  <c r="P163" i="1"/>
  <c r="P102" i="1"/>
  <c r="P90" i="1"/>
  <c r="P89" i="1"/>
  <c r="P84" i="1"/>
  <c r="P23" i="1"/>
  <c r="P11" i="1"/>
  <c r="P10" i="1"/>
  <c r="U26" i="1"/>
  <c r="U84" i="1" s="1"/>
  <c r="S26" i="1" l="1"/>
  <c r="AE321" i="1"/>
  <c r="AD321" i="1"/>
  <c r="AC321" i="1"/>
  <c r="Z321" i="1"/>
  <c r="Y321" i="1"/>
  <c r="X321" i="1"/>
  <c r="W321" i="1"/>
  <c r="V321" i="1"/>
  <c r="T321" i="1"/>
  <c r="S321" i="1"/>
  <c r="R321" i="1"/>
  <c r="Q321" i="1"/>
  <c r="O321" i="1"/>
  <c r="N321" i="1"/>
  <c r="M321" i="1"/>
  <c r="L321" i="1"/>
  <c r="K321" i="1"/>
  <c r="AE242" i="1"/>
  <c r="AD242" i="1"/>
  <c r="AC242" i="1"/>
  <c r="Z242" i="1"/>
  <c r="Y242" i="1"/>
  <c r="X242" i="1"/>
  <c r="W242" i="1"/>
  <c r="V242" i="1"/>
  <c r="T242" i="1"/>
  <c r="S242" i="1"/>
  <c r="R242" i="1"/>
  <c r="Q242" i="1"/>
  <c r="O242" i="1"/>
  <c r="N242" i="1"/>
  <c r="M242" i="1"/>
  <c r="L242" i="1"/>
  <c r="K242" i="1"/>
  <c r="AE163" i="1"/>
  <c r="AD163" i="1"/>
  <c r="AC163" i="1"/>
  <c r="Z163" i="1"/>
  <c r="Y163" i="1"/>
  <c r="X163" i="1"/>
  <c r="W163" i="1"/>
  <c r="V163" i="1"/>
  <c r="T163" i="1"/>
  <c r="S163" i="1"/>
  <c r="R163" i="1"/>
  <c r="Q163" i="1"/>
  <c r="O163" i="1"/>
  <c r="N163" i="1"/>
  <c r="M163" i="1"/>
  <c r="L163" i="1"/>
  <c r="K163" i="1"/>
  <c r="AE84" i="1"/>
  <c r="AD84" i="1"/>
  <c r="AC84" i="1"/>
  <c r="Z84" i="1"/>
  <c r="O84" i="1"/>
  <c r="N84" i="1"/>
  <c r="M84" i="1"/>
  <c r="L84" i="1"/>
  <c r="K84" i="1"/>
  <c r="D244" i="1" l="1"/>
  <c r="D165" i="1"/>
  <c r="D86" i="1"/>
  <c r="D7" i="1" l="1"/>
  <c r="M260" i="1"/>
  <c r="N260" i="1"/>
  <c r="O260" i="1"/>
  <c r="Q260" i="1"/>
  <c r="R260" i="1"/>
  <c r="S260" i="1"/>
  <c r="T260" i="1"/>
  <c r="V260" i="1"/>
  <c r="W260" i="1"/>
  <c r="X260" i="1"/>
  <c r="Y260" i="1"/>
  <c r="Z260" i="1"/>
  <c r="AC260" i="1"/>
  <c r="AD260" i="1"/>
  <c r="AE260" i="1"/>
  <c r="L260" i="1"/>
  <c r="K260" i="1"/>
  <c r="M181" i="1"/>
  <c r="N181" i="1"/>
  <c r="O181" i="1"/>
  <c r="Q181" i="1"/>
  <c r="R181" i="1"/>
  <c r="S181" i="1"/>
  <c r="T181" i="1"/>
  <c r="V181" i="1"/>
  <c r="W181" i="1"/>
  <c r="X181" i="1"/>
  <c r="Y181" i="1"/>
  <c r="Z181" i="1"/>
  <c r="AC181" i="1"/>
  <c r="AD181" i="1"/>
  <c r="AE181" i="1"/>
  <c r="L181" i="1"/>
  <c r="K181" i="1"/>
  <c r="M102" i="1"/>
  <c r="N102" i="1"/>
  <c r="O102" i="1"/>
  <c r="Q102" i="1"/>
  <c r="R102" i="1"/>
  <c r="S102" i="1"/>
  <c r="T102" i="1"/>
  <c r="V102" i="1"/>
  <c r="W102" i="1"/>
  <c r="X102" i="1"/>
  <c r="Y102" i="1"/>
  <c r="Z102" i="1"/>
  <c r="AC102" i="1"/>
  <c r="AD102" i="1"/>
  <c r="AE102" i="1"/>
  <c r="L102" i="1"/>
  <c r="K102" i="1"/>
  <c r="M23" i="1"/>
  <c r="N23" i="1"/>
  <c r="O23" i="1"/>
  <c r="Q23" i="1"/>
  <c r="Q84" i="1" s="1"/>
  <c r="R23" i="1"/>
  <c r="R84" i="1" s="1"/>
  <c r="S23" i="1"/>
  <c r="S84" i="1" s="1"/>
  <c r="T23" i="1"/>
  <c r="T84" i="1" s="1"/>
  <c r="V23" i="1"/>
  <c r="V84" i="1" s="1"/>
  <c r="W23" i="1"/>
  <c r="W84" i="1" s="1"/>
  <c r="X23" i="1"/>
  <c r="X84" i="1" s="1"/>
  <c r="Y23" i="1"/>
  <c r="Y84" i="1" s="1"/>
  <c r="Z23" i="1"/>
  <c r="AC23" i="1"/>
  <c r="AD23" i="1"/>
  <c r="AE23" i="1"/>
  <c r="L23" i="1"/>
  <c r="K23" i="1"/>
  <c r="AE248" i="1" l="1"/>
  <c r="AD248" i="1"/>
  <c r="AC248" i="1"/>
  <c r="Z248" i="1"/>
  <c r="Y248" i="1"/>
  <c r="X248" i="1"/>
  <c r="W248" i="1"/>
  <c r="V248" i="1"/>
  <c r="T248" i="1"/>
  <c r="S248" i="1"/>
  <c r="R248" i="1"/>
  <c r="Q248" i="1"/>
  <c r="O248" i="1"/>
  <c r="N248" i="1"/>
  <c r="M248" i="1"/>
  <c r="L248" i="1"/>
  <c r="K248" i="1"/>
  <c r="AE247" i="1"/>
  <c r="AD247" i="1"/>
  <c r="AC247" i="1"/>
  <c r="Z247" i="1"/>
  <c r="Y247" i="1"/>
  <c r="X247" i="1"/>
  <c r="W247" i="1"/>
  <c r="V247" i="1"/>
  <c r="T247" i="1"/>
  <c r="S247" i="1"/>
  <c r="R247" i="1"/>
  <c r="Q247" i="1"/>
  <c r="O247" i="1"/>
  <c r="N247" i="1"/>
  <c r="M247" i="1"/>
  <c r="L247" i="1"/>
  <c r="K247" i="1"/>
  <c r="AE169" i="1"/>
  <c r="AD169" i="1"/>
  <c r="AC169" i="1"/>
  <c r="Z169" i="1"/>
  <c r="Y169" i="1"/>
  <c r="X169" i="1"/>
  <c r="W169" i="1"/>
  <c r="V169" i="1"/>
  <c r="T169" i="1"/>
  <c r="S169" i="1"/>
  <c r="R169" i="1"/>
  <c r="Q169" i="1"/>
  <c r="O169" i="1"/>
  <c r="N169" i="1"/>
  <c r="M169" i="1"/>
  <c r="L169" i="1"/>
  <c r="K169" i="1"/>
  <c r="AE168" i="1"/>
  <c r="AD168" i="1"/>
  <c r="AC168" i="1"/>
  <c r="Z168" i="1"/>
  <c r="Y168" i="1"/>
  <c r="X168" i="1"/>
  <c r="W168" i="1"/>
  <c r="V168" i="1"/>
  <c r="T168" i="1"/>
  <c r="S168" i="1"/>
  <c r="R168" i="1"/>
  <c r="Q168" i="1"/>
  <c r="O168" i="1"/>
  <c r="N168" i="1"/>
  <c r="M168" i="1"/>
  <c r="L168" i="1"/>
  <c r="K168" i="1"/>
  <c r="AE90" i="1"/>
  <c r="AD90" i="1"/>
  <c r="AC90" i="1"/>
  <c r="Z90" i="1"/>
  <c r="Y90" i="1"/>
  <c r="X90" i="1"/>
  <c r="W90" i="1"/>
  <c r="V90" i="1"/>
  <c r="T90" i="1"/>
  <c r="S90" i="1"/>
  <c r="R90" i="1"/>
  <c r="Q90" i="1"/>
  <c r="O90" i="1"/>
  <c r="N90" i="1"/>
  <c r="M90" i="1"/>
  <c r="L90" i="1"/>
  <c r="K90" i="1"/>
  <c r="AE89" i="1"/>
  <c r="AD89" i="1"/>
  <c r="AC89" i="1"/>
  <c r="Z89" i="1"/>
  <c r="Y89" i="1"/>
  <c r="X89" i="1"/>
  <c r="W89" i="1"/>
  <c r="V89" i="1"/>
  <c r="T89" i="1"/>
  <c r="S89" i="1"/>
  <c r="R89" i="1"/>
  <c r="Q89" i="1"/>
  <c r="O89" i="1"/>
  <c r="N89" i="1"/>
  <c r="M89" i="1"/>
  <c r="L89" i="1"/>
  <c r="K89" i="1"/>
  <c r="L11" i="1" l="1"/>
  <c r="M11" i="1"/>
  <c r="N11" i="1"/>
  <c r="O11" i="1"/>
  <c r="Q11" i="1"/>
  <c r="R11" i="1"/>
  <c r="S11" i="1"/>
  <c r="T11" i="1"/>
  <c r="V11" i="1"/>
  <c r="W11" i="1"/>
  <c r="X11" i="1"/>
  <c r="Y11" i="1"/>
  <c r="Z11" i="1"/>
  <c r="AC11" i="1"/>
  <c r="AD11" i="1"/>
  <c r="AE11" i="1"/>
  <c r="L10" i="1"/>
  <c r="M10" i="1"/>
  <c r="N10" i="1"/>
  <c r="O10" i="1"/>
  <c r="Q10" i="1"/>
  <c r="R10" i="1"/>
  <c r="S10" i="1"/>
  <c r="T10" i="1"/>
  <c r="V10" i="1"/>
  <c r="W10" i="1"/>
  <c r="X10" i="1"/>
  <c r="Y10" i="1"/>
  <c r="Z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<sst xmlns="http://schemas.openxmlformats.org/spreadsheetml/2006/main" count="70" uniqueCount="40">
  <si>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</si>
  <si>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</si>
  <si>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</si>
  <si>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</si>
  <si>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</si>
  <si>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</si>
  <si>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</si>
  <si>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</si>
  <si>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</si>
  <si>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</si>
  <si>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</si>
  <si>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</si>
  <si>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</si>
  <si>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</si>
  <si>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</si>
  <si>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</si>
  <si>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</si>
  <si>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</si>
  <si>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</si>
  <si>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</si>
  <si>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</si>
  <si>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</si>
  <si>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</si>
  <si>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DRIVE LENGTH (FT)</t>
  </si>
  <si>
    <t>APRON LENGTH (FT)</t>
  </si>
  <si>
    <t>DRIVE WIDTH (FT)</t>
  </si>
  <si>
    <t>AREA (SF)</t>
  </si>
  <si>
    <t>204E10000</t>
  </si>
  <si>
    <t>FRONT APRON WIDTH (FT)</t>
  </si>
  <si>
    <t>304E20000</t>
  </si>
  <si>
    <t>452E12010</t>
  </si>
  <si>
    <t>DR1</t>
  </si>
  <si>
    <t>DR2</t>
  </si>
  <si>
    <t>DR3</t>
  </si>
  <si>
    <t>RT</t>
  </si>
  <si>
    <t>LT</t>
  </si>
  <si>
    <t>CADD AREA (SF)</t>
  </si>
  <si>
    <t xml:space="preserve"> (T = 12")</t>
  </si>
  <si>
    <t>SR 14</t>
  </si>
  <si>
    <t>OLD BROADWAY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</si>
</sst>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98084\CUY-104132-GENSUM.xlsm" TargetMode="External"/><Relationship Id="rId1" Type="http://schemas.openxmlformats.org/officeDocument/2006/relationships/externalLinkPath" Target="CUY-104132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41162\104132_Sheet_Index.xlsx" TargetMode="External"/><Relationship Id="rId1" Type="http://schemas.openxmlformats.org/officeDocument/2006/relationships/externalLinkPath" Target="/pwworking/aecom_ds20_na_2019/brittney.crandall@aecom.com/d0141162/104132_Sheet_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-Index"/>
      <sheetName val="Plan Index"/>
    </sheetNames>
    <sheetDataSet>
      <sheetData sheetId="0">
        <row r="17">
          <cell r="B17">
            <v>1</v>
          </cell>
          <cell r="D17" t="str">
            <v>GT001</v>
          </cell>
        </row>
        <row r="18">
          <cell r="B18">
            <v>2</v>
          </cell>
          <cell r="D18" t="str">
            <v>GB001</v>
          </cell>
        </row>
        <row r="19">
          <cell r="B19">
            <v>3</v>
          </cell>
          <cell r="D19" t="str">
            <v>GB002</v>
          </cell>
        </row>
        <row r="20">
          <cell r="B20">
            <v>4</v>
          </cell>
          <cell r="D20" t="str">
            <v>GY001</v>
          </cell>
        </row>
        <row r="21">
          <cell r="B21">
            <v>5</v>
          </cell>
          <cell r="D21" t="str">
            <v>GY002</v>
          </cell>
        </row>
        <row r="22">
          <cell r="B22">
            <v>6</v>
          </cell>
          <cell r="D22" t="str">
            <v>GY003</v>
          </cell>
        </row>
        <row r="23">
          <cell r="B23">
            <v>7</v>
          </cell>
          <cell r="D23" t="str">
            <v>GY003A</v>
          </cell>
        </row>
        <row r="24">
          <cell r="B24">
            <v>8</v>
          </cell>
          <cell r="D24" t="str">
            <v>GY004</v>
          </cell>
        </row>
        <row r="25">
          <cell r="B25">
            <v>9</v>
          </cell>
          <cell r="D25" t="str">
            <v>GY005</v>
          </cell>
        </row>
        <row r="26">
          <cell r="B26">
            <v>10</v>
          </cell>
          <cell r="D26" t="str">
            <v>GY006</v>
          </cell>
        </row>
        <row r="27">
          <cell r="B27">
            <v>11</v>
          </cell>
          <cell r="D27" t="str">
            <v>GN001A</v>
          </cell>
        </row>
        <row r="28">
          <cell r="B28">
            <v>12</v>
          </cell>
          <cell r="D28" t="str">
            <v>GN001B</v>
          </cell>
        </row>
        <row r="29">
          <cell r="B29">
            <v>13</v>
          </cell>
          <cell r="D29" t="str">
            <v>GN001C</v>
          </cell>
        </row>
        <row r="30">
          <cell r="B30">
            <v>14</v>
          </cell>
          <cell r="D30" t="str">
            <v>GN001D</v>
          </cell>
        </row>
        <row r="31">
          <cell r="B31">
            <v>15</v>
          </cell>
          <cell r="D31" t="str">
            <v>MN002A</v>
          </cell>
        </row>
        <row r="32">
          <cell r="B32">
            <v>16</v>
          </cell>
          <cell r="D32" t="str">
            <v>MN002B</v>
          </cell>
        </row>
        <row r="33">
          <cell r="B33">
            <v>17</v>
          </cell>
          <cell r="D33" t="str">
            <v>MN002C</v>
          </cell>
        </row>
        <row r="34">
          <cell r="B34">
            <v>18</v>
          </cell>
          <cell r="D34" t="str">
            <v>MN001A</v>
          </cell>
        </row>
        <row r="35">
          <cell r="B35">
            <v>19</v>
          </cell>
          <cell r="D35" t="str">
            <v>MN001B</v>
          </cell>
        </row>
        <row r="36">
          <cell r="B36">
            <v>20</v>
          </cell>
          <cell r="D36" t="str">
            <v>MS001</v>
          </cell>
        </row>
        <row r="37">
          <cell r="B37">
            <v>21</v>
          </cell>
          <cell r="D37" t="str">
            <v>MY001A</v>
          </cell>
        </row>
        <row r="38">
          <cell r="B38">
            <v>22</v>
          </cell>
          <cell r="D38" t="str">
            <v>MY001B</v>
          </cell>
        </row>
        <row r="39">
          <cell r="B39">
            <v>23</v>
          </cell>
          <cell r="D39" t="str">
            <v>MD001</v>
          </cell>
        </row>
        <row r="40">
          <cell r="B40">
            <v>24</v>
          </cell>
          <cell r="D40" t="str">
            <v>MD002</v>
          </cell>
        </row>
        <row r="41">
          <cell r="B41">
            <v>25</v>
          </cell>
          <cell r="D41" t="str">
            <v>MP002-1-0</v>
          </cell>
        </row>
        <row r="42">
          <cell r="B42">
            <v>26</v>
          </cell>
          <cell r="D42" t="str">
            <v>MP003-1-0</v>
          </cell>
        </row>
        <row r="43">
          <cell r="B43">
            <v>27</v>
          </cell>
          <cell r="D43" t="str">
            <v>MP004-1-0</v>
          </cell>
        </row>
        <row r="44">
          <cell r="B44">
            <v>28</v>
          </cell>
          <cell r="D44" t="str">
            <v>MP005-1-0</v>
          </cell>
        </row>
        <row r="45">
          <cell r="B45">
            <v>29</v>
          </cell>
          <cell r="D45" t="str">
            <v>MP900-1</v>
          </cell>
        </row>
        <row r="46">
          <cell r="B46">
            <v>30</v>
          </cell>
          <cell r="D46" t="str">
            <v>MP001-1-1</v>
          </cell>
        </row>
        <row r="47">
          <cell r="B47">
            <v>31</v>
          </cell>
          <cell r="D47" t="str">
            <v>MP002-1-1</v>
          </cell>
        </row>
        <row r="48">
          <cell r="B48">
            <v>32</v>
          </cell>
          <cell r="D48" t="str">
            <v>MP003-1-1</v>
          </cell>
        </row>
        <row r="49">
          <cell r="B49">
            <v>33</v>
          </cell>
          <cell r="D49" t="str">
            <v>MP004-1-1</v>
          </cell>
        </row>
        <row r="50">
          <cell r="B50">
            <v>34</v>
          </cell>
          <cell r="D50" t="str">
            <v>MP005-1-1</v>
          </cell>
        </row>
        <row r="51">
          <cell r="B51">
            <v>35</v>
          </cell>
          <cell r="D51" t="str">
            <v>MP006-1-1</v>
          </cell>
        </row>
        <row r="52">
          <cell r="B52">
            <v>36</v>
          </cell>
          <cell r="D52" t="str">
            <v>MP007-1-1</v>
          </cell>
        </row>
        <row r="53">
          <cell r="B53">
            <v>37</v>
          </cell>
          <cell r="D53" t="str">
            <v>MP201-1</v>
          </cell>
        </row>
        <row r="54">
          <cell r="B54">
            <v>38</v>
          </cell>
          <cell r="D54" t="str">
            <v>MP301-1</v>
          </cell>
        </row>
        <row r="55">
          <cell r="B55">
            <v>39</v>
          </cell>
          <cell r="D55" t="str">
            <v>MP302-1</v>
          </cell>
        </row>
        <row r="56">
          <cell r="B56">
            <v>40</v>
          </cell>
          <cell r="D56" t="str">
            <v>MP301-2</v>
          </cell>
        </row>
        <row r="57">
          <cell r="B57">
            <v>41</v>
          </cell>
          <cell r="D57" t="str">
            <v>MP302-2</v>
          </cell>
        </row>
        <row r="58">
          <cell r="B58">
            <v>42</v>
          </cell>
          <cell r="D58" t="str">
            <v>MP000-2</v>
          </cell>
        </row>
        <row r="59">
          <cell r="B59">
            <v>43</v>
          </cell>
          <cell r="D59" t="str">
            <v>MP001-2</v>
          </cell>
        </row>
        <row r="60">
          <cell r="B60">
            <v>44</v>
          </cell>
          <cell r="D60" t="str">
            <v>MP002-2</v>
          </cell>
        </row>
        <row r="61">
          <cell r="B61">
            <v>45</v>
          </cell>
          <cell r="D61" t="str">
            <v>MP003-2</v>
          </cell>
        </row>
        <row r="62">
          <cell r="B62">
            <v>46</v>
          </cell>
          <cell r="D62" t="str">
            <v>MP004-2</v>
          </cell>
        </row>
        <row r="63">
          <cell r="B63">
            <v>47</v>
          </cell>
          <cell r="D63" t="str">
            <v>MP005-2</v>
          </cell>
        </row>
        <row r="64">
          <cell r="B64">
            <v>48</v>
          </cell>
          <cell r="D64" t="str">
            <v>MP006-2</v>
          </cell>
        </row>
        <row r="65">
          <cell r="B65">
            <v>49</v>
          </cell>
          <cell r="D65" t="str">
            <v>MP201-2</v>
          </cell>
        </row>
        <row r="66">
          <cell r="B66">
            <v>50</v>
          </cell>
          <cell r="D66" t="str">
            <v>MP201-2A</v>
          </cell>
        </row>
        <row r="67">
          <cell r="B67">
            <v>51</v>
          </cell>
          <cell r="D67" t="str">
            <v>GG001A</v>
          </cell>
        </row>
        <row r="68">
          <cell r="B68">
            <v>52</v>
          </cell>
          <cell r="D68" t="str">
            <v>GG001B</v>
          </cell>
        </row>
        <row r="69">
          <cell r="B69">
            <v>53</v>
          </cell>
          <cell r="D69" t="str">
            <v>GG001C</v>
          </cell>
        </row>
        <row r="70">
          <cell r="B70">
            <v>54</v>
          </cell>
          <cell r="D70" t="str">
            <v>GG001D</v>
          </cell>
        </row>
        <row r="71">
          <cell r="B71">
            <v>55</v>
          </cell>
          <cell r="D71" t="str">
            <v>GG001E</v>
          </cell>
        </row>
        <row r="72">
          <cell r="B72">
            <v>56</v>
          </cell>
          <cell r="D72" t="str">
            <v>GG001F</v>
          </cell>
        </row>
        <row r="73">
          <cell r="B73">
            <v>57</v>
          </cell>
          <cell r="D73" t="str">
            <v>GG001G</v>
          </cell>
        </row>
        <row r="74">
          <cell r="B74">
            <v>58</v>
          </cell>
          <cell r="D74" t="str">
            <v>GG001H</v>
          </cell>
        </row>
        <row r="75">
          <cell r="B75">
            <v>59</v>
          </cell>
          <cell r="D75" t="str">
            <v>GS001</v>
          </cell>
        </row>
        <row r="76">
          <cell r="B76">
            <v>60</v>
          </cell>
          <cell r="D76" t="str">
            <v>GS002</v>
          </cell>
        </row>
        <row r="77">
          <cell r="B77">
            <v>61</v>
          </cell>
          <cell r="D77" t="str">
            <v>GS003A</v>
          </cell>
        </row>
        <row r="78">
          <cell r="B78">
            <v>62</v>
          </cell>
          <cell r="D78" t="str">
            <v>GS003B</v>
          </cell>
        </row>
        <row r="79">
          <cell r="B79">
            <v>63</v>
          </cell>
          <cell r="D79" t="str">
            <v>GS004</v>
          </cell>
        </row>
        <row r="80">
          <cell r="B80">
            <v>64</v>
          </cell>
          <cell r="D80" t="str">
            <v>GS005</v>
          </cell>
        </row>
        <row r="81">
          <cell r="B81">
            <v>65</v>
          </cell>
          <cell r="D81" t="str">
            <v>GS006A</v>
          </cell>
        </row>
        <row r="82">
          <cell r="B82">
            <v>66</v>
          </cell>
          <cell r="D82" t="str">
            <v>GS007</v>
          </cell>
        </row>
        <row r="83">
          <cell r="B83">
            <v>67</v>
          </cell>
          <cell r="D83" t="str">
            <v>GS008A</v>
          </cell>
        </row>
        <row r="84">
          <cell r="B84">
            <v>68</v>
          </cell>
          <cell r="D84" t="str">
            <v>GS008B</v>
          </cell>
        </row>
        <row r="85">
          <cell r="B85">
            <v>69</v>
          </cell>
          <cell r="D85" t="str">
            <v>GS008C</v>
          </cell>
        </row>
        <row r="86">
          <cell r="B86">
            <v>70</v>
          </cell>
          <cell r="D86" t="str">
            <v>GS009</v>
          </cell>
        </row>
        <row r="87">
          <cell r="B87">
            <v>71</v>
          </cell>
          <cell r="D87" t="str">
            <v>GS010A</v>
          </cell>
        </row>
        <row r="88">
          <cell r="B88">
            <v>72</v>
          </cell>
          <cell r="D88" t="str">
            <v>GS010B</v>
          </cell>
        </row>
        <row r="89">
          <cell r="B89">
            <v>73</v>
          </cell>
          <cell r="D89" t="str">
            <v>GS010C</v>
          </cell>
        </row>
        <row r="90">
          <cell r="B90">
            <v>74</v>
          </cell>
          <cell r="D90" t="str">
            <v>DE001A</v>
          </cell>
        </row>
        <row r="91">
          <cell r="B91">
            <v>75</v>
          </cell>
          <cell r="D91" t="str">
            <v>DE001B</v>
          </cell>
        </row>
        <row r="92">
          <cell r="B92">
            <v>76</v>
          </cell>
          <cell r="D92" t="str">
            <v>GP001</v>
          </cell>
        </row>
        <row r="93">
          <cell r="B93">
            <v>77</v>
          </cell>
          <cell r="D93" t="str">
            <v>GF001</v>
          </cell>
        </row>
        <row r="94">
          <cell r="B94">
            <v>78</v>
          </cell>
          <cell r="D94" t="str">
            <v>GP002</v>
          </cell>
        </row>
        <row r="95">
          <cell r="B95">
            <v>79</v>
          </cell>
          <cell r="D95" t="str">
            <v>GF002</v>
          </cell>
        </row>
        <row r="96">
          <cell r="B96">
            <v>80</v>
          </cell>
          <cell r="D96" t="str">
            <v>GP003</v>
          </cell>
        </row>
        <row r="97">
          <cell r="B97">
            <v>81</v>
          </cell>
          <cell r="D97" t="str">
            <v>GF003</v>
          </cell>
        </row>
        <row r="98">
          <cell r="B98">
            <v>82</v>
          </cell>
          <cell r="D98" t="str">
            <v>GP004</v>
          </cell>
        </row>
        <row r="99">
          <cell r="B99">
            <v>83</v>
          </cell>
          <cell r="D99" t="str">
            <v>GF004</v>
          </cell>
        </row>
        <row r="100">
          <cell r="B100">
            <v>84</v>
          </cell>
          <cell r="D100" t="str">
            <v>GP005</v>
          </cell>
        </row>
        <row r="101">
          <cell r="B101">
            <v>85</v>
          </cell>
          <cell r="D101" t="str">
            <v>GF005</v>
          </cell>
        </row>
        <row r="102">
          <cell r="B102">
            <v>86</v>
          </cell>
          <cell r="D102" t="str">
            <v>GP101</v>
          </cell>
        </row>
        <row r="103">
          <cell r="B103">
            <v>87</v>
          </cell>
          <cell r="D103" t="str">
            <v>GF101</v>
          </cell>
        </row>
        <row r="104">
          <cell r="B104">
            <v>88</v>
          </cell>
          <cell r="D104" t="str">
            <v>GP201</v>
          </cell>
        </row>
        <row r="105">
          <cell r="B105">
            <v>89</v>
          </cell>
          <cell r="D105" t="str">
            <v>GF201</v>
          </cell>
        </row>
        <row r="106">
          <cell r="B106">
            <v>90</v>
          </cell>
          <cell r="D106" t="str">
            <v>GP301</v>
          </cell>
        </row>
        <row r="107">
          <cell r="B107">
            <v>91</v>
          </cell>
          <cell r="D107" t="str">
            <v>GP302</v>
          </cell>
        </row>
        <row r="108">
          <cell r="B108">
            <v>92</v>
          </cell>
          <cell r="D108" t="str">
            <v>XS001A</v>
          </cell>
        </row>
        <row r="109">
          <cell r="B109">
            <v>93</v>
          </cell>
          <cell r="D109" t="str">
            <v>XS001B</v>
          </cell>
        </row>
        <row r="110">
          <cell r="B110">
            <v>94</v>
          </cell>
          <cell r="D110" t="str">
            <v>XS001C</v>
          </cell>
        </row>
        <row r="111">
          <cell r="B111">
            <v>95</v>
          </cell>
          <cell r="D111" t="str">
            <v>XS001D</v>
          </cell>
        </row>
        <row r="112">
          <cell r="B112">
            <v>96</v>
          </cell>
          <cell r="D112" t="str">
            <v>XS001E</v>
          </cell>
        </row>
        <row r="113">
          <cell r="B113">
            <v>97</v>
          </cell>
          <cell r="D113" t="str">
            <v>XS001F</v>
          </cell>
        </row>
        <row r="114">
          <cell r="B114">
            <v>98</v>
          </cell>
          <cell r="D114" t="str">
            <v>XS001G</v>
          </cell>
        </row>
        <row r="115">
          <cell r="B115">
            <v>99</v>
          </cell>
          <cell r="D115" t="str">
            <v>XS001H</v>
          </cell>
        </row>
        <row r="116">
          <cell r="B116">
            <v>100</v>
          </cell>
          <cell r="D116" t="str">
            <v>XS002A</v>
          </cell>
        </row>
        <row r="117">
          <cell r="B117">
            <v>101</v>
          </cell>
          <cell r="D117" t="str">
            <v>XS002B</v>
          </cell>
        </row>
        <row r="118">
          <cell r="B118">
            <v>102</v>
          </cell>
          <cell r="D118" t="str">
            <v>XS002C</v>
          </cell>
        </row>
        <row r="119">
          <cell r="B119">
            <v>103</v>
          </cell>
          <cell r="D119" t="str">
            <v>XS002D</v>
          </cell>
        </row>
        <row r="120">
          <cell r="B120">
            <v>104</v>
          </cell>
          <cell r="D120" t="str">
            <v>XS002E</v>
          </cell>
        </row>
        <row r="121">
          <cell r="B121">
            <v>105</v>
          </cell>
          <cell r="D121" t="str">
            <v>XS002F</v>
          </cell>
        </row>
        <row r="122">
          <cell r="B122">
            <v>106</v>
          </cell>
          <cell r="D122" t="str">
            <v>XS002G</v>
          </cell>
        </row>
        <row r="123">
          <cell r="B123">
            <v>107</v>
          </cell>
          <cell r="D123" t="str">
            <v>XS101A</v>
          </cell>
        </row>
        <row r="124">
          <cell r="B124">
            <v>108</v>
          </cell>
          <cell r="D124" t="str">
            <v>XS101B</v>
          </cell>
        </row>
        <row r="125">
          <cell r="B125">
            <v>109</v>
          </cell>
          <cell r="D125" t="str">
            <v>XS101C</v>
          </cell>
        </row>
        <row r="126">
          <cell r="B126">
            <v>110</v>
          </cell>
          <cell r="D126" t="str">
            <v>XS101D</v>
          </cell>
        </row>
        <row r="127">
          <cell r="B127">
            <v>111</v>
          </cell>
          <cell r="D127" t="str">
            <v>XS101E</v>
          </cell>
        </row>
        <row r="128">
          <cell r="B128">
            <v>112</v>
          </cell>
          <cell r="D128" t="str">
            <v>XS101F</v>
          </cell>
        </row>
        <row r="129">
          <cell r="B129">
            <v>113</v>
          </cell>
          <cell r="D129" t="str">
            <v>XS101G</v>
          </cell>
        </row>
        <row r="130">
          <cell r="B130">
            <v>114</v>
          </cell>
          <cell r="D130" t="str">
            <v>XS101H</v>
          </cell>
        </row>
        <row r="131">
          <cell r="B131">
            <v>115</v>
          </cell>
          <cell r="D131" t="str">
            <v>XS101I</v>
          </cell>
        </row>
        <row r="132">
          <cell r="B132">
            <v>116</v>
          </cell>
          <cell r="D132" t="str">
            <v>XS201A</v>
          </cell>
        </row>
        <row r="133">
          <cell r="B133">
            <v>117</v>
          </cell>
          <cell r="D133" t="str">
            <v>XS201B</v>
          </cell>
        </row>
        <row r="134">
          <cell r="B134">
            <v>118</v>
          </cell>
          <cell r="D134" t="str">
            <v>XS201C</v>
          </cell>
        </row>
        <row r="135">
          <cell r="B135">
            <v>119</v>
          </cell>
          <cell r="D135" t="str">
            <v>XS201D</v>
          </cell>
        </row>
        <row r="136">
          <cell r="B136">
            <v>120</v>
          </cell>
          <cell r="D136" t="str">
            <v>XS201E</v>
          </cell>
        </row>
        <row r="137">
          <cell r="B137">
            <v>121</v>
          </cell>
          <cell r="D137" t="str">
            <v>XS201F</v>
          </cell>
        </row>
        <row r="138">
          <cell r="B138">
            <v>122</v>
          </cell>
          <cell r="D138" t="str">
            <v>XS201G</v>
          </cell>
        </row>
        <row r="139">
          <cell r="B139">
            <v>123</v>
          </cell>
          <cell r="D139" t="str">
            <v>XS201H</v>
          </cell>
        </row>
        <row r="140">
          <cell r="B140">
            <v>124</v>
          </cell>
          <cell r="D140" t="str">
            <v>XS201I</v>
          </cell>
        </row>
        <row r="141">
          <cell r="B141">
            <v>125</v>
          </cell>
          <cell r="D141" t="str">
            <v>XS201J</v>
          </cell>
        </row>
        <row r="142">
          <cell r="B142">
            <v>126</v>
          </cell>
          <cell r="D142" t="str">
            <v>XS201K</v>
          </cell>
        </row>
        <row r="143">
          <cell r="B143">
            <v>127</v>
          </cell>
          <cell r="D143" t="str">
            <v>XS201L</v>
          </cell>
        </row>
        <row r="144">
          <cell r="B144">
            <v>128</v>
          </cell>
          <cell r="D144" t="str">
            <v>XS201M</v>
          </cell>
        </row>
        <row r="145">
          <cell r="B145">
            <v>129</v>
          </cell>
          <cell r="D145" t="str">
            <v>XS201N</v>
          </cell>
        </row>
        <row r="146">
          <cell r="B146">
            <v>130</v>
          </cell>
          <cell r="D146" t="str">
            <v>XS301A</v>
          </cell>
        </row>
        <row r="147">
          <cell r="B147">
            <v>131</v>
          </cell>
          <cell r="D147" t="str">
            <v>XS301B</v>
          </cell>
        </row>
        <row r="148">
          <cell r="B148">
            <v>132</v>
          </cell>
          <cell r="D148" t="str">
            <v>XS301C</v>
          </cell>
        </row>
        <row r="149">
          <cell r="B149">
            <v>133</v>
          </cell>
          <cell r="D149" t="str">
            <v>XS301D</v>
          </cell>
        </row>
        <row r="150">
          <cell r="B150">
            <v>134</v>
          </cell>
          <cell r="D150" t="str">
            <v>XS301E</v>
          </cell>
        </row>
        <row r="151">
          <cell r="B151">
            <v>135</v>
          </cell>
          <cell r="D151" t="str">
            <v>XS301F</v>
          </cell>
        </row>
        <row r="152">
          <cell r="B152">
            <v>136</v>
          </cell>
          <cell r="D152" t="str">
            <v>XS301G</v>
          </cell>
        </row>
        <row r="153">
          <cell r="B153">
            <v>137</v>
          </cell>
          <cell r="D153" t="str">
            <v>XS301H</v>
          </cell>
        </row>
        <row r="154">
          <cell r="B154">
            <v>138</v>
          </cell>
          <cell r="D154" t="str">
            <v>XS301I</v>
          </cell>
        </row>
        <row r="155">
          <cell r="B155">
            <v>139</v>
          </cell>
          <cell r="D155" t="str">
            <v>XS301J</v>
          </cell>
        </row>
        <row r="156">
          <cell r="B156">
            <v>140</v>
          </cell>
          <cell r="D156" t="str">
            <v>XS401A</v>
          </cell>
        </row>
        <row r="157">
          <cell r="B157">
            <v>141</v>
          </cell>
          <cell r="D157" t="str">
            <v>XS401B</v>
          </cell>
        </row>
        <row r="158">
          <cell r="B158">
            <v>142</v>
          </cell>
          <cell r="D158" t="str">
            <v>XS401C</v>
          </cell>
        </row>
        <row r="159">
          <cell r="B159">
            <v>143</v>
          </cell>
          <cell r="D159" t="str">
            <v>GI001</v>
          </cell>
        </row>
        <row r="160">
          <cell r="B160">
            <v>144</v>
          </cell>
          <cell r="D160" t="str">
            <v>GI002</v>
          </cell>
        </row>
        <row r="161">
          <cell r="B161">
            <v>145</v>
          </cell>
          <cell r="D161" t="str">
            <v>GD001</v>
          </cell>
        </row>
        <row r="162">
          <cell r="B162">
            <v>146</v>
          </cell>
          <cell r="D162" t="str">
            <v>DF101</v>
          </cell>
        </row>
        <row r="163">
          <cell r="B163">
            <v>147</v>
          </cell>
          <cell r="D163" t="str">
            <v>DF102</v>
          </cell>
        </row>
        <row r="164">
          <cell r="B164">
            <v>148</v>
          </cell>
          <cell r="D164" t="str">
            <v>DF103</v>
          </cell>
        </row>
        <row r="165">
          <cell r="B165">
            <v>149</v>
          </cell>
          <cell r="D165" t="str">
            <v>DF104</v>
          </cell>
        </row>
        <row r="166">
          <cell r="B166">
            <v>150</v>
          </cell>
          <cell r="D166" t="str">
            <v>DF105</v>
          </cell>
        </row>
        <row r="167">
          <cell r="B167">
            <v>151</v>
          </cell>
          <cell r="D167" t="str">
            <v>DF106</v>
          </cell>
        </row>
        <row r="168">
          <cell r="B168">
            <v>152</v>
          </cell>
          <cell r="D168" t="str">
            <v>UM001</v>
          </cell>
        </row>
        <row r="169">
          <cell r="B169">
            <v>153</v>
          </cell>
          <cell r="D169" t="str">
            <v>UP301</v>
          </cell>
        </row>
        <row r="170">
          <cell r="B170">
            <v>154</v>
          </cell>
          <cell r="D170" t="str">
            <v>UP302</v>
          </cell>
        </row>
        <row r="171">
          <cell r="B171">
            <v>155</v>
          </cell>
          <cell r="D171" t="str">
            <v>UN001A</v>
          </cell>
        </row>
        <row r="172">
          <cell r="B172">
            <v>156</v>
          </cell>
          <cell r="D172" t="str">
            <v>UN001B</v>
          </cell>
        </row>
        <row r="173">
          <cell r="B173">
            <v>157</v>
          </cell>
          <cell r="D173" t="str">
            <v>UN001C</v>
          </cell>
        </row>
        <row r="174">
          <cell r="B174">
            <v>158</v>
          </cell>
          <cell r="D174" t="str">
            <v>UN001D</v>
          </cell>
        </row>
        <row r="175">
          <cell r="B175">
            <v>159</v>
          </cell>
          <cell r="D175" t="str">
            <v>UN001E</v>
          </cell>
        </row>
        <row r="176">
          <cell r="B176">
            <v>160</v>
          </cell>
          <cell r="D176" t="str">
            <v>UN001F</v>
          </cell>
        </row>
        <row r="177">
          <cell r="B177">
            <v>161</v>
          </cell>
          <cell r="D177" t="str">
            <v>UD001A</v>
          </cell>
        </row>
        <row r="178">
          <cell r="B178">
            <v>162</v>
          </cell>
          <cell r="D178" t="str">
            <v>UD001B</v>
          </cell>
        </row>
        <row r="179">
          <cell r="B179">
            <v>163</v>
          </cell>
          <cell r="D179" t="str">
            <v>UD001C</v>
          </cell>
        </row>
        <row r="180">
          <cell r="B180">
            <v>164</v>
          </cell>
          <cell r="D180" t="str">
            <v>UD001D</v>
          </cell>
        </row>
        <row r="181">
          <cell r="B181">
            <v>165</v>
          </cell>
          <cell r="D181" t="str">
            <v>UD001E</v>
          </cell>
        </row>
        <row r="182">
          <cell r="B182">
            <v>166</v>
          </cell>
          <cell r="D182" t="str">
            <v>UD001F</v>
          </cell>
        </row>
        <row r="183">
          <cell r="B183">
            <v>167</v>
          </cell>
          <cell r="D183" t="str">
            <v>UD001G</v>
          </cell>
        </row>
        <row r="184">
          <cell r="B184">
            <v>168</v>
          </cell>
          <cell r="D184" t="str">
            <v>UD001H</v>
          </cell>
        </row>
        <row r="185">
          <cell r="B185">
            <v>169</v>
          </cell>
          <cell r="D185" t="str">
            <v>UP501</v>
          </cell>
        </row>
        <row r="186">
          <cell r="B186">
            <v>170</v>
          </cell>
          <cell r="D186" t="str">
            <v>UP502</v>
          </cell>
        </row>
        <row r="187">
          <cell r="B187">
            <v>171</v>
          </cell>
          <cell r="D187" t="str">
            <v>UP401</v>
          </cell>
        </row>
        <row r="188">
          <cell r="B188">
            <v>172</v>
          </cell>
          <cell r="D188" t="str">
            <v>UP402</v>
          </cell>
        </row>
        <row r="189">
          <cell r="B189">
            <v>173</v>
          </cell>
          <cell r="D189" t="str">
            <v>TN001</v>
          </cell>
        </row>
        <row r="190">
          <cell r="B190">
            <v>174</v>
          </cell>
          <cell r="D190" t="str">
            <v>TS001</v>
          </cell>
        </row>
        <row r="191">
          <cell r="B191">
            <v>175</v>
          </cell>
          <cell r="D191" t="str">
            <v>TS002</v>
          </cell>
        </row>
        <row r="192">
          <cell r="B192">
            <v>176</v>
          </cell>
          <cell r="D192" t="str">
            <v>TP101</v>
          </cell>
        </row>
        <row r="193">
          <cell r="B193">
            <v>177</v>
          </cell>
          <cell r="D193" t="str">
            <v>TP102</v>
          </cell>
        </row>
        <row r="194">
          <cell r="B194">
            <v>178</v>
          </cell>
          <cell r="D194" t="str">
            <v>TP103</v>
          </cell>
        </row>
        <row r="195">
          <cell r="B195">
            <v>179</v>
          </cell>
          <cell r="D195" t="str">
            <v>TP104</v>
          </cell>
        </row>
        <row r="196">
          <cell r="B196">
            <v>180</v>
          </cell>
          <cell r="D196" t="str">
            <v>TP105</v>
          </cell>
        </row>
        <row r="197">
          <cell r="B197">
            <v>181</v>
          </cell>
          <cell r="D197" t="str">
            <v>TP111</v>
          </cell>
        </row>
        <row r="198">
          <cell r="B198">
            <v>182</v>
          </cell>
          <cell r="D198" t="str">
            <v>TP121</v>
          </cell>
        </row>
        <row r="199">
          <cell r="B199">
            <v>183</v>
          </cell>
          <cell r="D199" t="str">
            <v>TP001</v>
          </cell>
        </row>
        <row r="200">
          <cell r="B200">
            <v>184</v>
          </cell>
          <cell r="D200" t="str">
            <v>TP002</v>
          </cell>
        </row>
        <row r="201">
          <cell r="B201">
            <v>185</v>
          </cell>
          <cell r="D201" t="str">
            <v>TP003</v>
          </cell>
        </row>
        <row r="202">
          <cell r="B202">
            <v>186</v>
          </cell>
          <cell r="D202" t="str">
            <v>TP004</v>
          </cell>
        </row>
        <row r="203">
          <cell r="B203">
            <v>187</v>
          </cell>
          <cell r="D203" t="str">
            <v>TP005</v>
          </cell>
        </row>
        <row r="204">
          <cell r="B204">
            <v>188</v>
          </cell>
          <cell r="D204" t="str">
            <v>TP011</v>
          </cell>
        </row>
        <row r="205">
          <cell r="B205">
            <v>189</v>
          </cell>
          <cell r="D205" t="str">
            <v>TP021</v>
          </cell>
        </row>
        <row r="206">
          <cell r="B206">
            <v>190</v>
          </cell>
          <cell r="D206" t="str">
            <v>CN001</v>
          </cell>
        </row>
        <row r="207">
          <cell r="B207">
            <v>191</v>
          </cell>
          <cell r="D207" t="str">
            <v>CN002</v>
          </cell>
        </row>
        <row r="208">
          <cell r="B208">
            <v>192</v>
          </cell>
          <cell r="D208" t="str">
            <v>CN003</v>
          </cell>
        </row>
        <row r="209">
          <cell r="B209">
            <v>193</v>
          </cell>
          <cell r="D209" t="str">
            <v>CP001</v>
          </cell>
        </row>
        <row r="210">
          <cell r="B210">
            <v>194</v>
          </cell>
          <cell r="D210" t="str">
            <v>CD001</v>
          </cell>
        </row>
        <row r="211">
          <cell r="B211">
            <v>195</v>
          </cell>
          <cell r="D211" t="str">
            <v>CD002</v>
          </cell>
        </row>
        <row r="212">
          <cell r="B212">
            <v>196</v>
          </cell>
          <cell r="D212" t="str">
            <v>CD003</v>
          </cell>
        </row>
        <row r="213">
          <cell r="B213">
            <v>197</v>
          </cell>
          <cell r="D213" t="str">
            <v>CD004</v>
          </cell>
        </row>
        <row r="214">
          <cell r="B214">
            <v>198</v>
          </cell>
          <cell r="D214" t="str">
            <v>CD005</v>
          </cell>
        </row>
        <row r="215">
          <cell r="B215">
            <v>199</v>
          </cell>
          <cell r="D215" t="str">
            <v>CS001</v>
          </cell>
        </row>
        <row r="216">
          <cell r="B216">
            <v>200</v>
          </cell>
          <cell r="D216" t="str">
            <v>CS002</v>
          </cell>
        </row>
        <row r="217">
          <cell r="B217">
            <v>201</v>
          </cell>
          <cell r="D217" t="str">
            <v>LN001</v>
          </cell>
        </row>
        <row r="218">
          <cell r="B218">
            <v>202</v>
          </cell>
          <cell r="D218" t="str">
            <v>LS001</v>
          </cell>
        </row>
        <row r="219">
          <cell r="B219">
            <v>203</v>
          </cell>
          <cell r="D219" t="str">
            <v>LP001</v>
          </cell>
        </row>
        <row r="220">
          <cell r="B220">
            <v>204</v>
          </cell>
          <cell r="D220" t="str">
            <v>LP002</v>
          </cell>
        </row>
        <row r="221">
          <cell r="B221">
            <v>205</v>
          </cell>
          <cell r="D221" t="str">
            <v>LD001</v>
          </cell>
        </row>
        <row r="222">
          <cell r="B222">
            <v>206</v>
          </cell>
          <cell r="D222" t="str">
            <v>LC001</v>
          </cell>
        </row>
        <row r="223">
          <cell r="B223"/>
          <cell r="D223"/>
        </row>
        <row r="224">
          <cell r="B224">
            <v>207</v>
          </cell>
          <cell r="D224" t="str">
            <v>1801806_SP201</v>
          </cell>
        </row>
        <row r="225">
          <cell r="B225">
            <v>208</v>
          </cell>
          <cell r="D225" t="str">
            <v>1801806_SP202</v>
          </cell>
        </row>
        <row r="226">
          <cell r="B226">
            <v>209</v>
          </cell>
          <cell r="D226" t="str">
            <v>1801806_SG201</v>
          </cell>
        </row>
        <row r="227">
          <cell r="B227">
            <v>210</v>
          </cell>
          <cell r="D227" t="str">
            <v>1801806_SG202</v>
          </cell>
        </row>
        <row r="228">
          <cell r="B228">
            <v>211</v>
          </cell>
          <cell r="D228" t="str">
            <v>1801806_SN001</v>
          </cell>
        </row>
        <row r="229">
          <cell r="B229">
            <v>212</v>
          </cell>
          <cell r="D229" t="str">
            <v>1801806_SN002</v>
          </cell>
        </row>
        <row r="230">
          <cell r="B230">
            <v>213</v>
          </cell>
          <cell r="D230" t="str">
            <v>1801806_SQ001</v>
          </cell>
        </row>
        <row r="231">
          <cell r="B231">
            <v>214</v>
          </cell>
          <cell r="D231" t="str">
            <v>1801806_SC101</v>
          </cell>
        </row>
        <row r="232">
          <cell r="B232">
            <v>215</v>
          </cell>
          <cell r="D232" t="str">
            <v>1801806_SC102</v>
          </cell>
        </row>
        <row r="233">
          <cell r="B233">
            <v>216</v>
          </cell>
          <cell r="D233" t="str">
            <v>1801806_SC103</v>
          </cell>
        </row>
        <row r="234">
          <cell r="B234">
            <v>217</v>
          </cell>
          <cell r="D234" t="str">
            <v>1801806_SC201</v>
          </cell>
        </row>
        <row r="235">
          <cell r="B235">
            <v>218</v>
          </cell>
          <cell r="D235" t="str">
            <v>1801806_SC202</v>
          </cell>
        </row>
        <row r="236">
          <cell r="B236">
            <v>219</v>
          </cell>
          <cell r="D236" t="str">
            <v>1801806_SC301</v>
          </cell>
        </row>
        <row r="237">
          <cell r="B237">
            <v>220</v>
          </cell>
          <cell r="D237" t="str">
            <v>1801806_SC302</v>
          </cell>
        </row>
        <row r="238">
          <cell r="B238">
            <v>221</v>
          </cell>
          <cell r="D238" t="str">
            <v>1801806_SC303</v>
          </cell>
        </row>
        <row r="239">
          <cell r="B239">
            <v>222</v>
          </cell>
          <cell r="D239" t="str">
            <v>1801806_SO201</v>
          </cell>
        </row>
        <row r="240">
          <cell r="B240">
            <v>223</v>
          </cell>
          <cell r="D240" t="str">
            <v>1801806_SO202</v>
          </cell>
        </row>
        <row r="241">
          <cell r="B241">
            <v>224</v>
          </cell>
          <cell r="D241" t="str">
            <v>1801806_SV001</v>
          </cell>
        </row>
        <row r="242">
          <cell r="B242">
            <v>225</v>
          </cell>
          <cell r="D242" t="str">
            <v>1801806_SR201</v>
          </cell>
        </row>
        <row r="243">
          <cell r="B243">
            <v>226</v>
          </cell>
          <cell r="D243" t="str">
            <v>1801806_SR202</v>
          </cell>
        </row>
        <row r="244">
          <cell r="B244">
            <v>227</v>
          </cell>
          <cell r="D244" t="str">
            <v>1801806_SR203</v>
          </cell>
        </row>
        <row r="245">
          <cell r="B245">
            <v>228</v>
          </cell>
          <cell r="D245" t="str">
            <v>1801806_SR204</v>
          </cell>
        </row>
        <row r="246">
          <cell r="B246">
            <v>229</v>
          </cell>
          <cell r="D246" t="str">
            <v>1801806_SR206</v>
          </cell>
        </row>
        <row r="247">
          <cell r="B247">
            <v>230</v>
          </cell>
          <cell r="D247" t="str">
            <v>1801806_SR207</v>
          </cell>
        </row>
        <row r="248">
          <cell r="B248">
            <v>231</v>
          </cell>
          <cell r="D248" t="str">
            <v>1801806_SV007</v>
          </cell>
        </row>
        <row r="249">
          <cell r="B249">
            <v>232</v>
          </cell>
          <cell r="D249" t="str">
            <v>1801806_SF201</v>
          </cell>
        </row>
        <row r="250">
          <cell r="B250">
            <v>233</v>
          </cell>
          <cell r="D250" t="str">
            <v>1801806_SF202</v>
          </cell>
        </row>
        <row r="251">
          <cell r="B251">
            <v>234</v>
          </cell>
          <cell r="D251" t="str">
            <v>1801806_SF203</v>
          </cell>
        </row>
        <row r="252">
          <cell r="B252">
            <v>235</v>
          </cell>
          <cell r="D252" t="str">
            <v>1801806_SF204</v>
          </cell>
        </row>
        <row r="253">
          <cell r="B253">
            <v>236</v>
          </cell>
          <cell r="D253" t="str">
            <v>1801806_SF205</v>
          </cell>
        </row>
        <row r="254">
          <cell r="B254">
            <v>237</v>
          </cell>
          <cell r="D254" t="str">
            <v>1801806_SF206</v>
          </cell>
        </row>
        <row r="255">
          <cell r="B255">
            <v>238</v>
          </cell>
          <cell r="D255" t="str">
            <v>1801806_SF207</v>
          </cell>
        </row>
        <row r="256">
          <cell r="B256">
            <v>239</v>
          </cell>
          <cell r="D256" t="str">
            <v>1801806_SV002</v>
          </cell>
        </row>
        <row r="257">
          <cell r="B257">
            <v>240</v>
          </cell>
          <cell r="D257" t="str">
            <v>1801806_SV003</v>
          </cell>
        </row>
        <row r="258">
          <cell r="B258">
            <v>241</v>
          </cell>
          <cell r="D258" t="str">
            <v>1801806_SV004</v>
          </cell>
        </row>
        <row r="259">
          <cell r="B259">
            <v>242</v>
          </cell>
          <cell r="D259" t="str">
            <v>1801806_SV005</v>
          </cell>
        </row>
        <row r="260">
          <cell r="B260">
            <v>243</v>
          </cell>
          <cell r="D260" t="str">
            <v>1801806_SV006</v>
          </cell>
        </row>
        <row r="261">
          <cell r="B261">
            <v>244</v>
          </cell>
          <cell r="D261" t="str">
            <v>1801806_SI211</v>
          </cell>
        </row>
        <row r="262">
          <cell r="B262">
            <v>245</v>
          </cell>
          <cell r="D262" t="str">
            <v>1801806_SI212</v>
          </cell>
        </row>
        <row r="263">
          <cell r="B263">
            <v>246</v>
          </cell>
          <cell r="D263" t="str">
            <v>1801806_SI213</v>
          </cell>
        </row>
        <row r="264">
          <cell r="B264">
            <v>247</v>
          </cell>
          <cell r="D264" t="str">
            <v>1801806_SI214</v>
          </cell>
        </row>
        <row r="265">
          <cell r="B265">
            <v>248</v>
          </cell>
          <cell r="D265" t="str">
            <v>1801806_SI221</v>
          </cell>
        </row>
        <row r="266">
          <cell r="B266">
            <v>249</v>
          </cell>
          <cell r="D266" t="str">
            <v>1801806_SI222</v>
          </cell>
        </row>
        <row r="267">
          <cell r="B267">
            <v>250</v>
          </cell>
          <cell r="D267" t="str">
            <v>1801806_SI223</v>
          </cell>
        </row>
        <row r="268">
          <cell r="B268">
            <v>251</v>
          </cell>
          <cell r="D268" t="str">
            <v>1801806_SB201</v>
          </cell>
        </row>
        <row r="269">
          <cell r="B269">
            <v>252</v>
          </cell>
          <cell r="D269" t="str">
            <v>1801806_SB202</v>
          </cell>
        </row>
        <row r="270">
          <cell r="B270">
            <v>253</v>
          </cell>
          <cell r="D270" t="str">
            <v>1801806_SS201</v>
          </cell>
        </row>
        <row r="271">
          <cell r="B271">
            <v>254</v>
          </cell>
          <cell r="D271" t="str">
            <v>1801806_SS202</v>
          </cell>
        </row>
        <row r="272">
          <cell r="B272">
            <v>255</v>
          </cell>
          <cell r="D272" t="str">
            <v>1801806_SS222</v>
          </cell>
        </row>
        <row r="273">
          <cell r="B273">
            <v>256</v>
          </cell>
          <cell r="D273" t="str">
            <v>1801806_SS203</v>
          </cell>
        </row>
        <row r="274">
          <cell r="B274">
            <v>257</v>
          </cell>
          <cell r="D274" t="str">
            <v>1801806_SS204</v>
          </cell>
        </row>
        <row r="275">
          <cell r="B275">
            <v>258</v>
          </cell>
          <cell r="D275" t="str">
            <v>1801806_SS205</v>
          </cell>
        </row>
        <row r="276">
          <cell r="B276">
            <v>259</v>
          </cell>
          <cell r="D276" t="str">
            <v>1801806_SS207</v>
          </cell>
        </row>
        <row r="277">
          <cell r="B277">
            <v>260</v>
          </cell>
          <cell r="D277" t="str">
            <v>1801806_SS208</v>
          </cell>
        </row>
        <row r="278">
          <cell r="B278">
            <v>261</v>
          </cell>
          <cell r="D278" t="str">
            <v>1801806_SS209</v>
          </cell>
        </row>
        <row r="279">
          <cell r="B279">
            <v>262</v>
          </cell>
          <cell r="D279" t="str">
            <v>1801806_SS212</v>
          </cell>
        </row>
        <row r="280">
          <cell r="B280">
            <v>263</v>
          </cell>
          <cell r="D280" t="str">
            <v>1801806_SS220</v>
          </cell>
        </row>
        <row r="281">
          <cell r="B281">
            <v>264</v>
          </cell>
          <cell r="D281" t="str">
            <v>1801806_SS213</v>
          </cell>
        </row>
        <row r="282">
          <cell r="B282">
            <v>265</v>
          </cell>
          <cell r="D282" t="str">
            <v>1801806_SS221</v>
          </cell>
        </row>
        <row r="283">
          <cell r="B283">
            <v>266</v>
          </cell>
          <cell r="D283" t="str">
            <v>1801806_SS214</v>
          </cell>
        </row>
        <row r="284">
          <cell r="B284">
            <v>267</v>
          </cell>
          <cell r="D284" t="str">
            <v>1801806_SS215</v>
          </cell>
        </row>
        <row r="285">
          <cell r="B285">
            <v>268</v>
          </cell>
          <cell r="D285" t="str">
            <v>1801806_SD201</v>
          </cell>
        </row>
        <row r="286">
          <cell r="B286">
            <v>269</v>
          </cell>
          <cell r="D286" t="str">
            <v>1801806_SD202</v>
          </cell>
        </row>
        <row r="287">
          <cell r="B287">
            <v>270</v>
          </cell>
          <cell r="D287" t="str">
            <v>1801806_SD203</v>
          </cell>
        </row>
        <row r="288">
          <cell r="B288">
            <v>271</v>
          </cell>
          <cell r="D288" t="str">
            <v>1801806_SD204</v>
          </cell>
        </row>
        <row r="289">
          <cell r="B289">
            <v>272</v>
          </cell>
          <cell r="D289" t="str">
            <v>1801806_SD207</v>
          </cell>
        </row>
        <row r="290">
          <cell r="B290">
            <v>273</v>
          </cell>
          <cell r="D290" t="str">
            <v>1801806_SD205</v>
          </cell>
        </row>
        <row r="291">
          <cell r="B291">
            <v>274</v>
          </cell>
          <cell r="D291" t="str">
            <v>1801806_ST201</v>
          </cell>
        </row>
        <row r="292">
          <cell r="B292">
            <v>275</v>
          </cell>
          <cell r="D292" t="str">
            <v>1801806_SD206</v>
          </cell>
        </row>
        <row r="293">
          <cell r="B293">
            <v>276</v>
          </cell>
          <cell r="D293" t="str">
            <v>1801806_SS216</v>
          </cell>
        </row>
        <row r="294">
          <cell r="B294">
            <v>277</v>
          </cell>
          <cell r="D294" t="str">
            <v>1801806_SS217</v>
          </cell>
        </row>
        <row r="295">
          <cell r="B295">
            <v>278</v>
          </cell>
          <cell r="D295" t="str">
            <v>1801806_SS218</v>
          </cell>
        </row>
        <row r="296">
          <cell r="B296">
            <v>279</v>
          </cell>
          <cell r="D296" t="str">
            <v>1801806_SS219</v>
          </cell>
        </row>
        <row r="297">
          <cell r="B297">
            <v>280</v>
          </cell>
          <cell r="D297" t="str">
            <v>1801806_SA203</v>
          </cell>
        </row>
        <row r="298">
          <cell r="B298">
            <v>281</v>
          </cell>
          <cell r="D298" t="str">
            <v>1801806_SA204</v>
          </cell>
        </row>
        <row r="299">
          <cell r="B299">
            <v>282</v>
          </cell>
          <cell r="D299" t="str">
            <v>1801806_SA201</v>
          </cell>
        </row>
        <row r="300">
          <cell r="B300">
            <v>283</v>
          </cell>
          <cell r="D300" t="str">
            <v>1801806_SA202</v>
          </cell>
        </row>
        <row r="301">
          <cell r="B301">
            <v>284</v>
          </cell>
          <cell r="D301" t="str">
            <v>1801806_SA205</v>
          </cell>
        </row>
        <row r="302">
          <cell r="B302">
            <v>285</v>
          </cell>
          <cell r="D302" t="str">
            <v>1801806_SX201</v>
          </cell>
        </row>
        <row r="303">
          <cell r="B303">
            <v>286</v>
          </cell>
          <cell r="D303" t="str">
            <v>1801806_SM201</v>
          </cell>
        </row>
        <row r="304">
          <cell r="B304">
            <v>287</v>
          </cell>
          <cell r="D304" t="str">
            <v>1801806_SM202</v>
          </cell>
        </row>
        <row r="305">
          <cell r="B305">
            <v>288</v>
          </cell>
          <cell r="D305" t="str">
            <v>1801806_SM203</v>
          </cell>
        </row>
        <row r="306">
          <cell r="B306">
            <v>289</v>
          </cell>
          <cell r="D306" t="str">
            <v>1801806_SM204</v>
          </cell>
        </row>
        <row r="307">
          <cell r="B307">
            <v>290</v>
          </cell>
          <cell r="D307" t="str">
            <v>1801806_SM205</v>
          </cell>
        </row>
        <row r="308">
          <cell r="B308">
            <v>291</v>
          </cell>
          <cell r="D308" t="str">
            <v>1801806_SM206</v>
          </cell>
        </row>
        <row r="309">
          <cell r="B309">
            <v>292</v>
          </cell>
          <cell r="D309" t="str">
            <v>1801806_SM207</v>
          </cell>
        </row>
        <row r="310">
          <cell r="B310">
            <v>293</v>
          </cell>
          <cell r="D310" t="str">
            <v>1801806_SM208</v>
          </cell>
        </row>
        <row r="311">
          <cell r="B311">
            <v>294</v>
          </cell>
          <cell r="D311" t="str">
            <v>1801806_SM209</v>
          </cell>
        </row>
        <row r="312">
          <cell r="B312">
            <v>295</v>
          </cell>
          <cell r="D312" t="str">
            <v>1801806_SL201</v>
          </cell>
        </row>
        <row r="313">
          <cell r="B313">
            <v>296</v>
          </cell>
          <cell r="D313" t="str">
            <v>1801806_SL202</v>
          </cell>
        </row>
        <row r="314">
          <cell r="B314">
            <v>297</v>
          </cell>
          <cell r="D314" t="str">
            <v>1801806_SL203</v>
          </cell>
        </row>
        <row r="315">
          <cell r="B315">
            <v>298</v>
          </cell>
          <cell r="D315" t="str">
            <v>1801806_SL211</v>
          </cell>
        </row>
        <row r="316">
          <cell r="B316">
            <v>299</v>
          </cell>
          <cell r="D316" t="str">
            <v>1801806_SL204</v>
          </cell>
        </row>
        <row r="317">
          <cell r="B317">
            <v>300</v>
          </cell>
          <cell r="D317" t="str">
            <v>1801806_SL205</v>
          </cell>
        </row>
        <row r="318">
          <cell r="B318">
            <v>301</v>
          </cell>
          <cell r="D318" t="str">
            <v>1801806_SL206</v>
          </cell>
        </row>
        <row r="319">
          <cell r="B319">
            <v>302</v>
          </cell>
          <cell r="D319" t="str">
            <v>1801806_SL207</v>
          </cell>
        </row>
        <row r="320">
          <cell r="B320">
            <v>303</v>
          </cell>
          <cell r="D320" t="str">
            <v>1801806_SL208</v>
          </cell>
        </row>
        <row r="321">
          <cell r="B321">
            <v>304</v>
          </cell>
          <cell r="D321" t="str">
            <v>1801806_SL209</v>
          </cell>
        </row>
        <row r="322">
          <cell r="B322">
            <v>305</v>
          </cell>
          <cell r="D322" t="str">
            <v>1801806_SL210</v>
          </cell>
        </row>
        <row r="323">
          <cell r="B323"/>
          <cell r="D323"/>
        </row>
        <row r="324">
          <cell r="B324">
            <v>306</v>
          </cell>
          <cell r="D324" t="str">
            <v>1834037_SP001</v>
          </cell>
        </row>
        <row r="325">
          <cell r="B325">
            <v>307</v>
          </cell>
          <cell r="D325" t="str">
            <v>1834037_SP002</v>
          </cell>
        </row>
        <row r="326">
          <cell r="B326">
            <v>308</v>
          </cell>
          <cell r="D326" t="str">
            <v>1834037_SN001</v>
          </cell>
        </row>
        <row r="327">
          <cell r="B327">
            <v>309</v>
          </cell>
          <cell r="D327" t="str">
            <v>1834037_SN002</v>
          </cell>
        </row>
        <row r="328">
          <cell r="B328">
            <v>310</v>
          </cell>
          <cell r="D328" t="str">
            <v>1834037_SC001</v>
          </cell>
        </row>
        <row r="329">
          <cell r="B329">
            <v>311</v>
          </cell>
          <cell r="D329" t="str">
            <v>1834037_SC002</v>
          </cell>
        </row>
        <row r="330">
          <cell r="B330">
            <v>312</v>
          </cell>
          <cell r="D330" t="str">
            <v>1834037_ST001</v>
          </cell>
        </row>
        <row r="331">
          <cell r="B331">
            <v>313</v>
          </cell>
          <cell r="D331" t="str">
            <v>1834037_SM001</v>
          </cell>
        </row>
        <row r="332">
          <cell r="B332">
            <v>314</v>
          </cell>
          <cell r="D332" t="str">
            <v>1834037_SM004</v>
          </cell>
        </row>
        <row r="333">
          <cell r="B333">
            <v>315</v>
          </cell>
          <cell r="D333" t="str">
            <v>1834037_SM005</v>
          </cell>
        </row>
        <row r="334">
          <cell r="B334">
            <v>316</v>
          </cell>
          <cell r="D334" t="str">
            <v>1834037_SM002</v>
          </cell>
        </row>
        <row r="335">
          <cell r="B335">
            <v>317</v>
          </cell>
          <cell r="D335" t="str">
            <v>1834037_SM006</v>
          </cell>
        </row>
        <row r="336">
          <cell r="B336">
            <v>318</v>
          </cell>
          <cell r="D336" t="str">
            <v>1834037_SM003</v>
          </cell>
        </row>
        <row r="337">
          <cell r="B337">
            <v>319</v>
          </cell>
          <cell r="D337" t="str">
            <v>1834037_SL001</v>
          </cell>
        </row>
        <row r="338">
          <cell r="B338"/>
          <cell r="D338"/>
        </row>
        <row r="339">
          <cell r="B339">
            <v>320</v>
          </cell>
          <cell r="D339" t="str">
            <v>104132_WB001</v>
          </cell>
        </row>
        <row r="340">
          <cell r="B340">
            <v>321</v>
          </cell>
          <cell r="D340" t="str">
            <v>104132_WC001</v>
          </cell>
        </row>
        <row r="341">
          <cell r="B341">
            <v>322</v>
          </cell>
          <cell r="D341" t="str">
            <v>104132_WQ001</v>
          </cell>
        </row>
        <row r="342">
          <cell r="B342">
            <v>323</v>
          </cell>
          <cell r="D342" t="str">
            <v>104132_WP101</v>
          </cell>
        </row>
        <row r="343">
          <cell r="B343">
            <v>324</v>
          </cell>
          <cell r="D343" t="str">
            <v>104132_WP102</v>
          </cell>
        </row>
        <row r="344">
          <cell r="B344">
            <v>325</v>
          </cell>
          <cell r="D344" t="str">
            <v>104132_WD101</v>
          </cell>
        </row>
        <row r="345">
          <cell r="B345">
            <v>326</v>
          </cell>
          <cell r="D345" t="str">
            <v>104132_WP201</v>
          </cell>
        </row>
        <row r="346">
          <cell r="B346">
            <v>327</v>
          </cell>
          <cell r="D346" t="str">
            <v>104132_WP202</v>
          </cell>
        </row>
        <row r="347">
          <cell r="B347">
            <v>328</v>
          </cell>
          <cell r="D347" t="str">
            <v>104132_WP301</v>
          </cell>
        </row>
        <row r="348">
          <cell r="B348">
            <v>329</v>
          </cell>
          <cell r="D348" t="str">
            <v>104132_WP302</v>
          </cell>
        </row>
        <row r="349">
          <cell r="B349">
            <v>330</v>
          </cell>
          <cell r="D349" t="str">
            <v>104132_WP303</v>
          </cell>
        </row>
        <row r="350">
          <cell r="B350">
            <v>331</v>
          </cell>
          <cell r="D350" t="str">
            <v>104132_WD301</v>
          </cell>
        </row>
        <row r="351">
          <cell r="B351">
            <v>332</v>
          </cell>
          <cell r="D351" t="str">
            <v>104132_WP401</v>
          </cell>
        </row>
        <row r="352">
          <cell r="B352">
            <v>333</v>
          </cell>
          <cell r="D352" t="str">
            <v>104132_WP402</v>
          </cell>
        </row>
        <row r="353">
          <cell r="B353">
            <v>334</v>
          </cell>
          <cell r="D353" t="str">
            <v>104132_WP501</v>
          </cell>
        </row>
        <row r="354">
          <cell r="B354">
            <v>335</v>
          </cell>
          <cell r="D354" t="str">
            <v>104132_WD501</v>
          </cell>
        </row>
        <row r="355">
          <cell r="B355">
            <v>336</v>
          </cell>
          <cell r="D355" t="str">
            <v>104132_WP601</v>
          </cell>
        </row>
        <row r="356">
          <cell r="B356">
            <v>337</v>
          </cell>
          <cell r="D356" t="str">
            <v>104132_WP602</v>
          </cell>
        </row>
        <row r="357">
          <cell r="B357">
            <v>338</v>
          </cell>
          <cell r="D357" t="str">
            <v>104132_WD601</v>
          </cell>
        </row>
        <row r="358">
          <cell r="B358">
            <v>339</v>
          </cell>
          <cell r="D358" t="str">
            <v>104132_WP701</v>
          </cell>
        </row>
        <row r="359">
          <cell r="B359">
            <v>340</v>
          </cell>
          <cell r="D359" t="str">
            <v>104132_WD701</v>
          </cell>
        </row>
        <row r="360">
          <cell r="B360">
            <v>341</v>
          </cell>
          <cell r="D360" t="str">
            <v>104132_WY001</v>
          </cell>
        </row>
        <row r="361">
          <cell r="B361"/>
          <cell r="D361"/>
        </row>
        <row r="362">
          <cell r="B362">
            <v>342</v>
          </cell>
          <cell r="D362" t="str">
            <v>NEAS_FirstSht</v>
          </cell>
        </row>
        <row r="363">
          <cell r="B363">
            <v>343</v>
          </cell>
          <cell r="D363" t="str">
            <v>NEAS_Mid2</v>
          </cell>
        </row>
        <row r="364">
          <cell r="B364">
            <v>344</v>
          </cell>
          <cell r="D364" t="str">
            <v>NEAS_Mid3</v>
          </cell>
        </row>
        <row r="365">
          <cell r="B365">
            <v>345</v>
          </cell>
          <cell r="D365" t="str">
            <v>NEAS_Mid4</v>
          </cell>
        </row>
        <row r="366">
          <cell r="B366">
            <v>346</v>
          </cell>
          <cell r="D366" t="str">
            <v>NEAS_Mid5</v>
          </cell>
        </row>
        <row r="367">
          <cell r="B367">
            <v>347</v>
          </cell>
          <cell r="D367" t="str">
            <v>NEAS_Mid6</v>
          </cell>
        </row>
        <row r="368">
          <cell r="B368">
            <v>348</v>
          </cell>
          <cell r="D368" t="str">
            <v>NEAS_Mid7</v>
          </cell>
        </row>
        <row r="369">
          <cell r="B369">
            <v>349</v>
          </cell>
          <cell r="D369" t="str">
            <v>NEAS_Mid8</v>
          </cell>
        </row>
        <row r="370">
          <cell r="B370">
            <v>350</v>
          </cell>
          <cell r="D370" t="str">
            <v>NEAS_Mid9</v>
          </cell>
        </row>
        <row r="371">
          <cell r="B371">
            <v>351</v>
          </cell>
          <cell r="D371" t="str">
            <v>NEAS_Mid10</v>
          </cell>
        </row>
        <row r="372">
          <cell r="B372">
            <v>352</v>
          </cell>
          <cell r="D372" t="str">
            <v>NEAS_Mid11</v>
          </cell>
        </row>
        <row r="373">
          <cell r="B373">
            <v>353</v>
          </cell>
          <cell r="D373" t="str">
            <v>NEAS_Mid12</v>
          </cell>
        </row>
        <row r="374">
          <cell r="B374">
            <v>354</v>
          </cell>
          <cell r="D374" t="str">
            <v>NEAS_Mid13</v>
          </cell>
        </row>
        <row r="375">
          <cell r="B375">
            <v>355</v>
          </cell>
          <cell r="D375" t="str">
            <v>NEAS_Mid14</v>
          </cell>
        </row>
        <row r="376">
          <cell r="B376">
            <v>356</v>
          </cell>
          <cell r="D376" t="str">
            <v>NEAS_Mid15</v>
          </cell>
        </row>
        <row r="377">
          <cell r="B377">
            <v>357</v>
          </cell>
          <cell r="D377" t="str">
            <v>NEAS_Mid16</v>
          </cell>
        </row>
        <row r="378">
          <cell r="B378">
            <v>358</v>
          </cell>
          <cell r="D378" t="str">
            <v>NEAS_Mid17</v>
          </cell>
        </row>
        <row r="379">
          <cell r="B379">
            <v>359</v>
          </cell>
          <cell r="D379" t="str">
            <v>NEAS_Mid18</v>
          </cell>
        </row>
        <row r="380">
          <cell r="B380">
            <v>360</v>
          </cell>
          <cell r="D380" t="str">
            <v>NEAS_Mid19</v>
          </cell>
        </row>
        <row r="381">
          <cell r="B381">
            <v>361</v>
          </cell>
          <cell r="D381" t="str">
            <v>NEAS_Mid20</v>
          </cell>
        </row>
        <row r="382">
          <cell r="B382">
            <v>362</v>
          </cell>
          <cell r="D382" t="str">
            <v>NEAS_Mid21</v>
          </cell>
        </row>
        <row r="383">
          <cell r="B383">
            <v>363</v>
          </cell>
          <cell r="D383" t="str">
            <v>NEAS_Mid22</v>
          </cell>
        </row>
        <row r="384">
          <cell r="B384">
            <v>364</v>
          </cell>
          <cell r="D384" t="str">
            <v>NEAS_Mid23</v>
          </cell>
        </row>
        <row r="385">
          <cell r="B385">
            <v>365</v>
          </cell>
          <cell r="D385" t="str">
            <v>NEAS_Mid24</v>
          </cell>
        </row>
        <row r="386">
          <cell r="B386">
            <v>366</v>
          </cell>
          <cell r="D386" t="str">
            <v>NEAS_Mid25</v>
          </cell>
        </row>
        <row r="387">
          <cell r="B387">
            <v>367</v>
          </cell>
          <cell r="D387" t="str">
            <v>NEAS_Mid26</v>
          </cell>
        </row>
        <row r="388">
          <cell r="B388">
            <v>368</v>
          </cell>
          <cell r="D388" t="str">
            <v>NEAS_Mid27</v>
          </cell>
        </row>
        <row r="389">
          <cell r="B389">
            <v>369</v>
          </cell>
          <cell r="D389" t="str">
            <v>NEAS_Mid28</v>
          </cell>
        </row>
        <row r="390">
          <cell r="B390">
            <v>370</v>
          </cell>
          <cell r="D390" t="str">
            <v>NEAS_Mid29</v>
          </cell>
        </row>
        <row r="391">
          <cell r="B391">
            <v>371</v>
          </cell>
          <cell r="D391" t="str">
            <v>NEAS_Mid30</v>
          </cell>
        </row>
        <row r="392">
          <cell r="B392">
            <v>372</v>
          </cell>
          <cell r="D392" t="str">
            <v>NEAS_Mid31</v>
          </cell>
        </row>
        <row r="393">
          <cell r="B393">
            <v>373</v>
          </cell>
          <cell r="D393" t="str">
            <v>NEAS_Mid32</v>
          </cell>
        </row>
        <row r="394">
          <cell r="B394">
            <v>374</v>
          </cell>
          <cell r="D394" t="str">
            <v>NEAS_Mid33</v>
          </cell>
        </row>
        <row r="395">
          <cell r="B395">
            <v>375</v>
          </cell>
          <cell r="D395" t="str">
            <v>NEAS_Mid34</v>
          </cell>
        </row>
        <row r="396">
          <cell r="B396">
            <v>376</v>
          </cell>
          <cell r="D396" t="str">
            <v>NEAS_Mid35</v>
          </cell>
        </row>
        <row r="397">
          <cell r="B397">
            <v>377</v>
          </cell>
          <cell r="D397" t="str">
            <v>NEAS_Mid36</v>
          </cell>
        </row>
        <row r="398">
          <cell r="B398">
            <v>378</v>
          </cell>
          <cell r="D398" t="str">
            <v>NEAS_Mid37</v>
          </cell>
        </row>
        <row r="399">
          <cell r="B399">
            <v>379</v>
          </cell>
          <cell r="D399" t="str">
            <v>NEAS_Mid38</v>
          </cell>
        </row>
        <row r="400">
          <cell r="B400">
            <v>380</v>
          </cell>
          <cell r="D400" t="str">
            <v>NEAS_Mid39</v>
          </cell>
        </row>
        <row r="401">
          <cell r="B401">
            <v>381</v>
          </cell>
          <cell r="D401" t="str">
            <v>NEAS_Mid40</v>
          </cell>
        </row>
        <row r="402">
          <cell r="B402">
            <v>382</v>
          </cell>
          <cell r="D402" t="str">
            <v>NEAS_Mid41</v>
          </cell>
        </row>
        <row r="403">
          <cell r="B403">
            <v>383</v>
          </cell>
          <cell r="D403" t="str">
            <v>NEAS_Mid42</v>
          </cell>
        </row>
        <row r="404">
          <cell r="B404">
            <v>384</v>
          </cell>
          <cell r="D404" t="str">
            <v>NEAS_Mid43</v>
          </cell>
        </row>
        <row r="405">
          <cell r="B405">
            <v>385</v>
          </cell>
          <cell r="D405" t="str">
            <v>NEAS_Mid44</v>
          </cell>
        </row>
        <row r="406">
          <cell r="B406">
            <v>386</v>
          </cell>
          <cell r="D406" t="str">
            <v>NEAS_Mid45</v>
          </cell>
        </row>
        <row r="407">
          <cell r="B407">
            <v>387</v>
          </cell>
          <cell r="D407" t="str">
            <v>NEAS_Mid46</v>
          </cell>
        </row>
        <row r="408">
          <cell r="B408">
            <v>388</v>
          </cell>
          <cell r="D408" t="str">
            <v>NEAS_Mid47</v>
          </cell>
        </row>
        <row r="409">
          <cell r="B409">
            <v>389</v>
          </cell>
          <cell r="D409" t="str">
            <v>NEAS_Mid48</v>
          </cell>
        </row>
        <row r="410">
          <cell r="B410">
            <v>390</v>
          </cell>
          <cell r="D410" t="str">
            <v>NEAS_Mid49</v>
          </cell>
        </row>
        <row r="411">
          <cell r="B411">
            <v>391</v>
          </cell>
          <cell r="D411" t="str">
            <v>NEAS_Mid50</v>
          </cell>
        </row>
        <row r="412">
          <cell r="B412">
            <v>392</v>
          </cell>
          <cell r="D412" t="str">
            <v>NEAS_Mid51</v>
          </cell>
        </row>
        <row r="413">
          <cell r="B413">
            <v>393</v>
          </cell>
          <cell r="D413" t="str">
            <v>NEAS_Mid52</v>
          </cell>
        </row>
        <row r="414">
          <cell r="B414">
            <v>394</v>
          </cell>
          <cell r="D414" t="str">
            <v>NEAS_LastSht</v>
          </cell>
        </row>
        <row r="415">
          <cell r="B415"/>
          <cell r="D415"/>
        </row>
        <row r="416">
          <cell r="B416"/>
          <cell r="D416"/>
        </row>
        <row r="417">
          <cell r="B417"/>
          <cell r="D417"/>
        </row>
        <row r="418">
          <cell r="B418"/>
          <cell r="D418"/>
        </row>
        <row r="419">
          <cell r="B419"/>
          <cell r="D419"/>
        </row>
        <row r="420">
          <cell r="B420"/>
          <cell r="D420"/>
        </row>
        <row r="421">
          <cell r="B421"/>
          <cell r="D421"/>
        </row>
        <row r="422">
          <cell r="B422"/>
          <cell r="D422"/>
        </row>
        <row r="423">
          <cell r="B423"/>
          <cell r="D423"/>
        </row>
        <row r="424">
          <cell r="B424"/>
          <cell r="D424"/>
        </row>
        <row r="425">
          <cell r="B425"/>
          <cell r="D425"/>
        </row>
        <row r="426">
          <cell r="B426"/>
          <cell r="D426"/>
        </row>
        <row r="427">
          <cell r="B427"/>
          <cell r="D427"/>
        </row>
        <row r="428">
          <cell r="B428"/>
          <cell r="D428"/>
        </row>
        <row r="429">
          <cell r="B429"/>
          <cell r="D429"/>
        </row>
        <row r="430">
          <cell r="B430"/>
          <cell r="D430"/>
        </row>
        <row r="431">
          <cell r="B431"/>
          <cell r="D431"/>
        </row>
        <row r="432">
          <cell r="B432"/>
          <cell r="D432"/>
        </row>
        <row r="433">
          <cell r="B433"/>
          <cell r="D433"/>
        </row>
        <row r="434">
          <cell r="B434"/>
          <cell r="D434"/>
        </row>
        <row r="435">
          <cell r="B435"/>
          <cell r="D435"/>
        </row>
        <row r="436">
          <cell r="B436"/>
          <cell r="D436"/>
        </row>
        <row r="437">
          <cell r="B437"/>
          <cell r="D437"/>
        </row>
        <row r="438">
          <cell r="B438"/>
          <cell r="D438"/>
        </row>
        <row r="439">
          <cell r="B439"/>
          <cell r="D439"/>
        </row>
        <row r="440">
          <cell r="B440"/>
          <cell r="D440"/>
        </row>
        <row r="441">
          <cell r="B441"/>
          <cell r="D441"/>
        </row>
        <row r="442">
          <cell r="B442"/>
          <cell r="D442"/>
        </row>
        <row r="443">
          <cell r="B443"/>
          <cell r="D443"/>
        </row>
        <row r="444">
          <cell r="B444"/>
          <cell r="D444"/>
        </row>
        <row r="445">
          <cell r="B445"/>
          <cell r="D445"/>
        </row>
        <row r="446">
          <cell r="B446"/>
          <cell r="D446"/>
        </row>
        <row r="447">
          <cell r="B447"/>
          <cell r="D447"/>
        </row>
        <row r="448">
          <cell r="B448"/>
          <cell r="D448"/>
        </row>
        <row r="449">
          <cell r="B449"/>
          <cell r="D449"/>
        </row>
        <row r="450">
          <cell r="B450"/>
          <cell r="D450"/>
        </row>
        <row r="451">
          <cell r="B451"/>
          <cell r="D451"/>
        </row>
        <row r="452">
          <cell r="B452"/>
          <cell r="D452"/>
        </row>
        <row r="453">
          <cell r="B453"/>
          <cell r="D453"/>
        </row>
        <row r="454">
          <cell r="B454"/>
          <cell r="D454"/>
        </row>
        <row r="455">
          <cell r="B455"/>
          <cell r="D455"/>
        </row>
        <row r="456">
          <cell r="B456"/>
          <cell r="D456"/>
        </row>
        <row r="457">
          <cell r="B457"/>
          <cell r="D457"/>
        </row>
        <row r="458">
          <cell r="B458"/>
          <cell r="D458"/>
        </row>
        <row r="459">
          <cell r="B459"/>
          <cell r="D459"/>
        </row>
        <row r="460">
          <cell r="B460"/>
          <cell r="D460"/>
        </row>
        <row r="461">
          <cell r="B461"/>
          <cell r="D461"/>
        </row>
        <row r="462">
          <cell r="B462"/>
          <cell r="D462"/>
        </row>
        <row r="463">
          <cell r="B463"/>
          <cell r="D463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F36" zoomScale="90" zoomScaleNormal="90" workbookViewId="0">
      <selection activeCell="D10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1"/>
      <c r="AD1" s="1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1"/>
      <c r="AD2" s="1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1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1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2"/>
      <c r="AD5" s="22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0" t="str">
        <f>"SUBSUMMARY SHEET " &amp; B8</f>
        <v xml:space="preserve">SUBSUMMARY SHEET 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59" t="s">
        <v>7</v>
      </c>
      <c r="E8" s="59"/>
      <c r="F8" s="59"/>
      <c r="G8" s="59"/>
      <c r="H8" s="59"/>
      <c r="I8" s="59"/>
      <c r="J8" s="59"/>
      <c r="K8" s="24"/>
      <c r="L8" s="24"/>
      <c r="M8" s="24"/>
      <c r="N8" s="24"/>
      <c r="O8" s="24"/>
      <c r="P8" s="24"/>
      <c r="Q8" s="24"/>
      <c r="R8" s="24"/>
      <c r="S8" s="24" t="s">
        <v>27</v>
      </c>
      <c r="T8" s="24" t="s">
        <v>29</v>
      </c>
      <c r="U8" s="24" t="s">
        <v>30</v>
      </c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 t="s">
        <v>23</v>
      </c>
      <c r="L9" s="20" t="s">
        <v>24</v>
      </c>
      <c r="M9" s="20" t="s">
        <v>28</v>
      </c>
      <c r="N9" s="20" t="s">
        <v>25</v>
      </c>
      <c r="O9" s="20" t="s">
        <v>26</v>
      </c>
      <c r="P9" s="20" t="s">
        <v>36</v>
      </c>
      <c r="Q9" s="20"/>
      <c r="R9" s="20"/>
      <c r="S9" s="20"/>
      <c r="T9" s="20" t="s">
        <v>37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3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ref="P10" si="1">IF(OR(TRIM(P8)=0,TRIM(P8)=""),"",IF(IFERROR(TRIM(INDEX(QryItemNamed,MATCH(TRIM(P8),ITEM,0),2)),"")="Y","SPECIAL",LEFT(IFERROR(TRIM(INDEX(ITEM,MATCH(TRIM(P8),ITEM,0))),""),3)))</f>
        <v/>
      </c>
      <c r="Q10" s="8" t="str">
        <f t="shared" si="0"/>
        <v/>
      </c>
      <c r="R10" s="8" t="str">
        <f t="shared" si="0"/>
        <v/>
      </c>
      <c r="S10" s="8" t="str">
        <f t="shared" si="0"/>
        <v>204</v>
      </c>
      <c r="T10" s="8" t="str">
        <f t="shared" si="0"/>
        <v>304</v>
      </c>
      <c r="U10" s="8" t="str">
        <f t="shared" ref="U10" si="2">IF(OR(TRIM(U8)=0,TRIM(U8)=""),"",IF(IFERROR(TRIM(INDEX(QryItemNamed,MATCH(TRIM(U8),ITEM,0),2)),"")="Y","SPECIAL",LEFT(IFERROR(TRIM(INDEX(ITEM,MATCH(TRIM(U8),ITEM,0))),""),3)))</f>
        <v>452</v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ref="AA10:AB10" si="3">IF(OR(TRIM(AA8)=0,TRIM(AA8)=""),"",IF(IFERROR(TRIM(INDEX(QryItemNamed,MATCH(TRIM(AA8),ITEM,0),2)),"")="Y","SPECIAL",LEFT(IFERROR(TRIM(INDEX(ITEM,MATCH(TRIM(AA8),ITEM,0))),""),3)))</f>
        <v/>
      </c>
      <c r="AB10" s="8" t="str">
        <f t="shared" si="3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4"/>
      <c r="D11" s="47"/>
      <c r="E11" s="47"/>
      <c r="F11" s="52"/>
      <c r="G11" s="53"/>
      <c r="H11" s="53"/>
      <c r="I11" s="53"/>
      <c r="J11" s="54"/>
      <c r="K11" s="43" t="str">
        <f t="shared" ref="K11:AE11" si="4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DRIVE LENGTH (FT)</v>
      </c>
      <c r="L11" s="44" t="str">
        <f t="shared" si="4"/>
        <v>APRON LENGTH (FT)</v>
      </c>
      <c r="M11" s="44" t="str">
        <f t="shared" si="4"/>
        <v>FRONT APRON WIDTH (FT)</v>
      </c>
      <c r="N11" s="44" t="str">
        <f t="shared" si="4"/>
        <v>DRIVE WIDTH (FT)</v>
      </c>
      <c r="O11" s="44" t="str">
        <f t="shared" si="4"/>
        <v>AREA (SF)</v>
      </c>
      <c r="P11" s="44" t="str">
        <f t="shared" ref="P11" si="5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CADD AREA (SF)</v>
      </c>
      <c r="Q11" s="44" t="str">
        <f t="shared" si="4"/>
        <v/>
      </c>
      <c r="R11" s="44" t="str">
        <f t="shared" si="4"/>
        <v/>
      </c>
      <c r="S11" s="44" t="str">
        <f t="shared" si="4"/>
        <v>SUBGRADE COMPACTION</v>
      </c>
      <c r="T11" s="44" t="str">
        <f t="shared" si="4"/>
        <v>AGGREGATE BASE (T = 12")</v>
      </c>
      <c r="U11" s="44" t="str">
        <f t="shared" ref="U11" si="6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8" NON-REINFORCED CONCRETE PAVEMENT, CLASS QC 1P</v>
      </c>
      <c r="V11" s="44" t="str">
        <f t="shared" si="4"/>
        <v/>
      </c>
      <c r="W11" s="44" t="str">
        <f t="shared" si="4"/>
        <v/>
      </c>
      <c r="X11" s="44" t="str">
        <f t="shared" si="4"/>
        <v/>
      </c>
      <c r="Y11" s="44" t="str">
        <f t="shared" si="4"/>
        <v/>
      </c>
      <c r="Z11" s="44" t="str">
        <f t="shared" si="4"/>
        <v/>
      </c>
      <c r="AA11" s="44" t="str">
        <f t="shared" ref="AA11:AB11" si="7">IF(OR(TRIM(AA8)=0,TRIM(AA8)=""),IF(AA9="","",AA9),IF(IFERROR(TRIM(INDEX(QryItemNamed,MATCH(TRIM(AA8),ITEM,0),2)),"")="Y",RIGHT(IFERROR(TRIM(INDEX(QryItemNamed,MATCH(TRIM(AA8),ITEM,0),4)),"123456789012"),LEN(IFERROR(TRIM(INDEX(QryItemNamed,MATCH(TRIM(AA8),ITEM,0),4)),"123456789012"))-10)&amp;AA9,IFERROR(TRIM(INDEX(QryItemNamed,MATCH(TRIM(AA8),ITEM,0),4))&amp;AA9,"ITEM CODE DOES NOT EXIST IN ITEM MASTER")))</f>
        <v/>
      </c>
      <c r="AB11" s="44" t="str">
        <f t="shared" si="7"/>
        <v/>
      </c>
      <c r="AC11" s="44" t="str">
        <f t="shared" si="4"/>
        <v/>
      </c>
      <c r="AD11" s="44" t="str">
        <f t="shared" si="4"/>
        <v/>
      </c>
      <c r="AE11" s="44" t="str">
        <f t="shared" si="4"/>
        <v/>
      </c>
    </row>
    <row r="12" spans="1:38" ht="12.75" customHeight="1" x14ac:dyDescent="0.2">
      <c r="B12" s="34"/>
      <c r="D12" s="47"/>
      <c r="E12" s="47"/>
      <c r="F12" s="52"/>
      <c r="G12" s="53"/>
      <c r="H12" s="53"/>
      <c r="I12" s="53"/>
      <c r="J12" s="54"/>
      <c r="K12" s="43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</row>
    <row r="13" spans="1:38" ht="12.75" customHeight="1" x14ac:dyDescent="0.2">
      <c r="B13" s="34"/>
      <c r="D13" s="47"/>
      <c r="E13" s="47"/>
      <c r="F13" s="52"/>
      <c r="G13" s="53"/>
      <c r="H13" s="53"/>
      <c r="I13" s="53"/>
      <c r="J13" s="54"/>
      <c r="K13" s="43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</row>
    <row r="14" spans="1:38" ht="12.75" customHeight="1" x14ac:dyDescent="0.2">
      <c r="B14" s="34"/>
      <c r="D14" s="47"/>
      <c r="E14" s="47"/>
      <c r="F14" s="52"/>
      <c r="G14" s="53"/>
      <c r="H14" s="53"/>
      <c r="I14" s="53"/>
      <c r="J14" s="54"/>
      <c r="K14" s="43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</row>
    <row r="15" spans="1:38" ht="12.75" customHeight="1" x14ac:dyDescent="0.2">
      <c r="B15" s="34"/>
      <c r="D15" s="47"/>
      <c r="E15" s="47"/>
      <c r="F15" s="52"/>
      <c r="G15" s="53"/>
      <c r="H15" s="53"/>
      <c r="I15" s="53"/>
      <c r="J15" s="54"/>
      <c r="K15" s="43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8" ht="12.75" customHeight="1" x14ac:dyDescent="0.2">
      <c r="B16" s="34"/>
      <c r="D16" s="47"/>
      <c r="E16" s="47"/>
      <c r="F16" s="52"/>
      <c r="G16" s="53"/>
      <c r="H16" s="53"/>
      <c r="I16" s="53"/>
      <c r="J16" s="54"/>
      <c r="K16" s="43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</row>
    <row r="17" spans="2:31" ht="12.75" customHeight="1" x14ac:dyDescent="0.2">
      <c r="B17" s="34"/>
      <c r="D17" s="47"/>
      <c r="E17" s="47"/>
      <c r="F17" s="52"/>
      <c r="G17" s="53"/>
      <c r="H17" s="53"/>
      <c r="I17" s="53"/>
      <c r="J17" s="54"/>
      <c r="K17" s="43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</row>
    <row r="18" spans="2:31" ht="12.75" customHeight="1" x14ac:dyDescent="0.2">
      <c r="B18" s="34"/>
      <c r="D18" s="47"/>
      <c r="E18" s="47"/>
      <c r="F18" s="52"/>
      <c r="G18" s="53"/>
      <c r="H18" s="53"/>
      <c r="I18" s="53"/>
      <c r="J18" s="5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</row>
    <row r="19" spans="2:31" ht="12.75" customHeight="1" x14ac:dyDescent="0.2">
      <c r="B19" s="34"/>
      <c r="D19" s="47"/>
      <c r="E19" s="47"/>
      <c r="F19" s="52"/>
      <c r="G19" s="53"/>
      <c r="H19" s="53"/>
      <c r="I19" s="53"/>
      <c r="J19" s="54"/>
      <c r="K19" s="43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2:31" ht="12.75" customHeight="1" x14ac:dyDescent="0.2">
      <c r="B20" s="34"/>
      <c r="D20" s="47"/>
      <c r="E20" s="47"/>
      <c r="F20" s="52"/>
      <c r="G20" s="53"/>
      <c r="H20" s="53"/>
      <c r="I20" s="53"/>
      <c r="J20" s="54"/>
      <c r="K20" s="43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</row>
    <row r="21" spans="2:31" ht="12.75" customHeight="1" x14ac:dyDescent="0.2">
      <c r="B21" s="34"/>
      <c r="D21" s="47"/>
      <c r="E21" s="47"/>
      <c r="F21" s="52"/>
      <c r="G21" s="53"/>
      <c r="H21" s="53"/>
      <c r="I21" s="53"/>
      <c r="J21" s="54"/>
      <c r="K21" s="43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</row>
    <row r="22" spans="2:31" ht="12.75" customHeight="1" x14ac:dyDescent="0.2">
      <c r="B22" s="34"/>
      <c r="D22" s="47"/>
      <c r="E22" s="47"/>
      <c r="F22" s="52"/>
      <c r="G22" s="53"/>
      <c r="H22" s="53"/>
      <c r="I22" s="53"/>
      <c r="J22" s="54"/>
      <c r="K22" s="43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</row>
    <row r="23" spans="2:31" ht="12.75" customHeight="1" thickBot="1" x14ac:dyDescent="0.25">
      <c r="B23" s="35"/>
      <c r="D23" s="48"/>
      <c r="E23" s="48"/>
      <c r="F23" s="55"/>
      <c r="G23" s="56"/>
      <c r="H23" s="56"/>
      <c r="I23" s="56"/>
      <c r="J23" s="57"/>
      <c r="K23" s="9" t="str">
        <f t="shared" ref="K23:AE23" si="8">IF(OR(TRIM(K8)=0,TRIM(K8)=""),"",IFERROR(TRIM(INDEX(QryItemNamed,MATCH(TRIM(K8),ITEM,0),3)),""))</f>
        <v/>
      </c>
      <c r="L23" s="10" t="str">
        <f t="shared" si="8"/>
        <v/>
      </c>
      <c r="M23" s="10" t="str">
        <f t="shared" si="8"/>
        <v/>
      </c>
      <c r="N23" s="10" t="str">
        <f t="shared" si="8"/>
        <v/>
      </c>
      <c r="O23" s="10" t="str">
        <f t="shared" si="8"/>
        <v/>
      </c>
      <c r="P23" s="10" t="str">
        <f t="shared" ref="P23" si="9">IF(OR(TRIM(P8)=0,TRIM(P8)=""),"",IFERROR(TRIM(INDEX(QryItemNamed,MATCH(TRIM(P8),ITEM,0),3)),""))</f>
        <v/>
      </c>
      <c r="Q23" s="10" t="str">
        <f t="shared" si="8"/>
        <v/>
      </c>
      <c r="R23" s="10" t="str">
        <f t="shared" si="8"/>
        <v/>
      </c>
      <c r="S23" s="10" t="str">
        <f t="shared" si="8"/>
        <v>SY</v>
      </c>
      <c r="T23" s="10" t="str">
        <f t="shared" si="8"/>
        <v>CY</v>
      </c>
      <c r="U23" s="10" t="str">
        <f t="shared" ref="U23" si="10">IF(OR(TRIM(U8)=0,TRIM(U8)=""),"",IFERROR(TRIM(INDEX(QryItemNamed,MATCH(TRIM(U8),ITEM,0),3)),""))</f>
        <v>SY</v>
      </c>
      <c r="V23" s="10" t="str">
        <f t="shared" si="8"/>
        <v/>
      </c>
      <c r="W23" s="10" t="str">
        <f t="shared" si="8"/>
        <v/>
      </c>
      <c r="X23" s="10" t="str">
        <f t="shared" si="8"/>
        <v/>
      </c>
      <c r="Y23" s="10" t="str">
        <f t="shared" si="8"/>
        <v/>
      </c>
      <c r="Z23" s="10" t="str">
        <f t="shared" si="8"/>
        <v/>
      </c>
      <c r="AA23" s="10" t="str">
        <f t="shared" ref="AA23:AB23" si="11">IF(OR(TRIM(AA8)=0,TRIM(AA8)=""),"",IFERROR(TRIM(INDEX(QryItemNamed,MATCH(TRIM(AA8),ITEM,0),3)),""))</f>
        <v/>
      </c>
      <c r="AB23" s="10" t="str">
        <f t="shared" si="11"/>
        <v/>
      </c>
      <c r="AC23" s="10" t="str">
        <f t="shared" si="8"/>
        <v/>
      </c>
      <c r="AD23" s="10" t="str">
        <f t="shared" si="8"/>
        <v/>
      </c>
      <c r="AE23" s="10" t="str">
        <f t="shared" si="8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38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31</v>
      </c>
      <c r="E25" s="15" t="str">
        <f>"P."&amp;INDEX('[2]Data-Index'!$B$17:$B$463,MATCH("GP005",'[2]Data-Index'!$D$17:$D$463,0))</f>
        <v>P.84</v>
      </c>
      <c r="F25" s="16">
        <v>38438.5</v>
      </c>
      <c r="G25" s="17" t="s">
        <v>34</v>
      </c>
      <c r="H25" s="15"/>
      <c r="I25" s="16"/>
      <c r="J25" s="18"/>
      <c r="K25" s="17"/>
      <c r="L25" s="15"/>
      <c r="M25" s="15"/>
      <c r="N25" s="15"/>
      <c r="O25" s="15"/>
      <c r="P25" s="15">
        <v>1354.51</v>
      </c>
      <c r="Q25" s="15"/>
      <c r="R25" s="15"/>
      <c r="S25" s="15">
        <f>ROUNDUP(P25/9,0)</f>
        <v>151</v>
      </c>
      <c r="T25" s="15"/>
      <c r="U25" s="15">
        <f>ROUNDUP(P25/9,0)</f>
        <v>151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32</v>
      </c>
      <c r="E26" s="15" t="str">
        <f>"P."&amp;INDEX('[2]Data-Index'!$B$17:$B$463,MATCH("GP005",'[2]Data-Index'!$D$17:$D$463,0))</f>
        <v>P.84</v>
      </c>
      <c r="F26" s="16">
        <v>38484.5</v>
      </c>
      <c r="G26" s="17" t="s">
        <v>35</v>
      </c>
      <c r="H26" s="15"/>
      <c r="I26" s="16"/>
      <c r="J26" s="18"/>
      <c r="K26" s="17">
        <v>51</v>
      </c>
      <c r="L26" s="15">
        <v>6</v>
      </c>
      <c r="M26" s="15">
        <v>32.67</v>
      </c>
      <c r="N26" s="15">
        <v>24</v>
      </c>
      <c r="O26" s="15">
        <f>((M26*L26)+(K26-L26)*(N26))</f>
        <v>1276.02</v>
      </c>
      <c r="P26" s="15"/>
      <c r="Q26" s="15"/>
      <c r="R26" s="15"/>
      <c r="S26" s="15">
        <f>ROUNDUP(O26/9,0)</f>
        <v>142</v>
      </c>
      <c r="T26" s="15"/>
      <c r="U26" s="15">
        <f>ROUNDUP(O26/9,0)</f>
        <v>142</v>
      </c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 t="s">
        <v>39</v>
      </c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33</v>
      </c>
      <c r="E29" s="15" t="str">
        <f>"P."&amp;INDEX('[2]Data-Index'!$B$17:$B$463,MATCH("GP302",'[2]Data-Index'!$D$17:$D$463,0))</f>
        <v>P.91</v>
      </c>
      <c r="F29" s="16">
        <v>20330</v>
      </c>
      <c r="G29" s="17" t="s">
        <v>35</v>
      </c>
      <c r="H29" s="15"/>
      <c r="I29" s="16"/>
      <c r="J29" s="18"/>
      <c r="K29" s="17">
        <v>80.5</v>
      </c>
      <c r="L29" s="15">
        <v>10</v>
      </c>
      <c r="M29" s="15">
        <v>22</v>
      </c>
      <c r="N29" s="15">
        <v>12</v>
      </c>
      <c r="O29" s="15">
        <f>((N29+M29)/2)*(5.5)+(K29-5.5)*(N29)</f>
        <v>993.5</v>
      </c>
      <c r="P29" s="15"/>
      <c r="Q29" s="15"/>
      <c r="R29" s="15"/>
      <c r="S29" s="15">
        <f>ROUNDUP(O29/9,0)</f>
        <v>111</v>
      </c>
      <c r="T29" s="15">
        <f>ROUNDUP(((K29-L29)*N29*(12/12))/27,0)</f>
        <v>32</v>
      </c>
      <c r="U29" s="15">
        <f>ROUNDUP(((M29+N29)/2*5.5+(5*N29))/9,0)</f>
        <v>18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6" t="s">
        <v>2</v>
      </c>
      <c r="E84" s="37"/>
      <c r="F84" s="37"/>
      <c r="G84" s="37"/>
      <c r="H84" s="37"/>
      <c r="I84" s="37"/>
      <c r="J84" s="38"/>
      <c r="K84" s="19" t="str">
        <f>IF(K8="","",IF(OR(K23="", K23="LS", K23="LUMP"),IF(SUM(COUNTIF(K24:K83,"LS")+COUNTIF(K24:K83,"LUMP"))&gt;0,"LS",""),IF(SUM(K24:K83)&gt;0,ROUNDUP(SUM(K24:K83),0),"")))</f>
        <v/>
      </c>
      <c r="L84" s="19" t="str">
        <f t="shared" ref="L84:AE84" si="12">IF(L8="","",IF(OR(L23="", L23="LS", L23="LUMP"),IF(SUM(COUNTIF(L24:L83,"LS")+COUNTIF(L24:L83,"LUMP"))&gt;0,"LS",""),IF(SUM(L24:L83)&gt;0,ROUNDUP(SUM(L24:L83),0),"")))</f>
        <v/>
      </c>
      <c r="M84" s="19" t="str">
        <f t="shared" si="12"/>
        <v/>
      </c>
      <c r="N84" s="19" t="str">
        <f t="shared" si="12"/>
        <v/>
      </c>
      <c r="O84" s="19" t="str">
        <f t="shared" si="12"/>
        <v/>
      </c>
      <c r="P84" s="19" t="str">
        <f t="shared" ref="P84" si="13">IF(P8="","",IF(OR(P23="", P23="LS", P23="LUMP"),IF(SUM(COUNTIF(P24:P83,"LS")+COUNTIF(P24:P83,"LUMP"))&gt;0,"LS",""),IF(SUM(P24:P83)&gt;0,ROUNDUP(SUM(P24:P83),0),"")))</f>
        <v/>
      </c>
      <c r="Q84" s="19" t="str">
        <f t="shared" si="12"/>
        <v/>
      </c>
      <c r="R84" s="19" t="str">
        <f t="shared" si="12"/>
        <v/>
      </c>
      <c r="S84" s="19">
        <f t="shared" si="12"/>
        <v>404</v>
      </c>
      <c r="T84" s="19">
        <f t="shared" si="12"/>
        <v>32</v>
      </c>
      <c r="U84" s="19">
        <f t="shared" ref="U84" si="14">IF(U8="","",IF(OR(U23="", U23="LS", U23="LUMP"),IF(SUM(COUNTIF(U24:U83,"LS")+COUNTIF(U24:U83,"LUMP"))&gt;0,"LS",""),IF(SUM(U24:U83)&gt;0,ROUNDUP(SUM(U24:U83),0),"")))</f>
        <v>311</v>
      </c>
      <c r="V84" s="19" t="str">
        <f t="shared" si="12"/>
        <v/>
      </c>
      <c r="W84" s="19" t="str">
        <f t="shared" si="12"/>
        <v/>
      </c>
      <c r="X84" s="19" t="str">
        <f t="shared" si="12"/>
        <v/>
      </c>
      <c r="Y84" s="19" t="str">
        <f t="shared" si="12"/>
        <v/>
      </c>
      <c r="Z84" s="19" t="str">
        <f t="shared" si="12"/>
        <v/>
      </c>
      <c r="AA84" s="19" t="str">
        <f t="shared" ref="AA84:AB84" si="15">IF(AA8="","",IF(OR(AA23="", AA23="LS", AA23="LUMP"),IF(SUM(COUNTIF(AA24:AA83,"LS")+COUNTIF(AA24:AA83,"LUMP"))&gt;0,"LS",""),IF(SUM(AA24:AA83)&gt;0,ROUNDUP(SUM(AA24:AA83),0),"")))</f>
        <v/>
      </c>
      <c r="AB84" s="19" t="str">
        <f t="shared" si="15"/>
        <v/>
      </c>
      <c r="AC84" s="19" t="str">
        <f t="shared" si="12"/>
        <v/>
      </c>
      <c r="AD84" s="19" t="str">
        <f t="shared" si="12"/>
        <v/>
      </c>
      <c r="AE84" s="19" t="str">
        <f t="shared" si="12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58" t="str">
        <f>"SUBSUMMARY SHEET " &amp; B87</f>
        <v xml:space="preserve">SUBSUMMARY SHEET 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29"/>
      <c r="D87" s="59" t="s">
        <v>7</v>
      </c>
      <c r="E87" s="59"/>
      <c r="F87" s="59"/>
      <c r="G87" s="59"/>
      <c r="H87" s="59"/>
      <c r="I87" s="59"/>
      <c r="J87" s="59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3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E89" si="16">IF(OR(TRIM(K87)=0,TRIM(K87)=""),"",IF(IFERROR(TRIM(INDEX(QryItemNamed,MATCH(TRIM(K87),ITEM,0),2)),"")="Y","SPECIAL",LEFT(IFERROR(TRIM(INDEX(ITEM,MATCH(TRIM(K87),ITEM,0))),""),3)))</f>
        <v/>
      </c>
      <c r="L89" s="8" t="str">
        <f t="shared" si="16"/>
        <v/>
      </c>
      <c r="M89" s="8" t="str">
        <f t="shared" si="16"/>
        <v/>
      </c>
      <c r="N89" s="8" t="str">
        <f t="shared" si="16"/>
        <v/>
      </c>
      <c r="O89" s="8" t="str">
        <f t="shared" si="16"/>
        <v/>
      </c>
      <c r="P89" s="8" t="str">
        <f t="shared" ref="P89" si="17">IF(OR(TRIM(P87)=0,TRIM(P87)=""),"",IF(IFERROR(TRIM(INDEX(QryItemNamed,MATCH(TRIM(P87),ITEM,0),2)),"")="Y","SPECIAL",LEFT(IFERROR(TRIM(INDEX(ITEM,MATCH(TRIM(P87),ITEM,0))),""),3)))</f>
        <v/>
      </c>
      <c r="Q89" s="8" t="str">
        <f t="shared" si="16"/>
        <v/>
      </c>
      <c r="R89" s="8" t="str">
        <f t="shared" si="16"/>
        <v/>
      </c>
      <c r="S89" s="8" t="str">
        <f t="shared" si="16"/>
        <v/>
      </c>
      <c r="T89" s="8" t="str">
        <f t="shared" si="16"/>
        <v/>
      </c>
      <c r="U89" s="8" t="str">
        <f t="shared" ref="U89" si="18">IF(OR(TRIM(U87)=0,TRIM(U87)=""),"",IF(IFERROR(TRIM(INDEX(QryItemNamed,MATCH(TRIM(U87),ITEM,0),2)),"")="Y","SPECIAL",LEFT(IFERROR(TRIM(INDEX(ITEM,MATCH(TRIM(U87),ITEM,0))),""),3)))</f>
        <v/>
      </c>
      <c r="V89" s="8" t="str">
        <f t="shared" si="16"/>
        <v/>
      </c>
      <c r="W89" s="8" t="str">
        <f t="shared" si="16"/>
        <v/>
      </c>
      <c r="X89" s="8" t="str">
        <f t="shared" si="16"/>
        <v/>
      </c>
      <c r="Y89" s="8" t="str">
        <f t="shared" si="16"/>
        <v/>
      </c>
      <c r="Z89" s="8" t="str">
        <f t="shared" si="16"/>
        <v/>
      </c>
      <c r="AA89" s="8" t="str">
        <f t="shared" ref="AA89:AB89" si="19">IF(OR(TRIM(AA87)=0,TRIM(AA87)=""),"",IF(IFERROR(TRIM(INDEX(QryItemNamed,MATCH(TRIM(AA87),ITEM,0),2)),"")="Y","SPECIAL",LEFT(IFERROR(TRIM(INDEX(ITEM,MATCH(TRIM(AA87),ITEM,0))),""),3)))</f>
        <v/>
      </c>
      <c r="AB89" s="8" t="str">
        <f t="shared" si="19"/>
        <v/>
      </c>
      <c r="AC89" s="8" t="str">
        <f t="shared" si="16"/>
        <v/>
      </c>
      <c r="AD89" s="8" t="str">
        <f t="shared" si="16"/>
        <v/>
      </c>
      <c r="AE89" s="8" t="str">
        <f t="shared" si="16"/>
        <v/>
      </c>
    </row>
    <row r="90" spans="2:31" ht="12.75" customHeight="1" x14ac:dyDescent="0.2">
      <c r="B90" s="34"/>
      <c r="D90" s="47"/>
      <c r="E90" s="47"/>
      <c r="F90" s="52"/>
      <c r="G90" s="53"/>
      <c r="H90" s="53"/>
      <c r="I90" s="53"/>
      <c r="J90" s="54"/>
      <c r="K90" s="43" t="str">
        <f t="shared" ref="K90:AE90" si="20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4" t="str">
        <f t="shared" si="20"/>
        <v/>
      </c>
      <c r="M90" s="44" t="str">
        <f t="shared" si="20"/>
        <v/>
      </c>
      <c r="N90" s="44" t="str">
        <f t="shared" si="20"/>
        <v/>
      </c>
      <c r="O90" s="42" t="str">
        <f t="shared" si="20"/>
        <v/>
      </c>
      <c r="P90" s="42" t="str">
        <f t="shared" ref="P90" si="21">IF(OR(TRIM(P87)=0,TRIM(P87)=""),IF(P88="","",P88),IF(IFERROR(TRIM(INDEX(QryItemNamed,MATCH(TRIM(P87),ITEM,0),2)),"")="Y",RIGHT(IFERROR(TRIM(INDEX(QryItemNamed,MATCH(TRIM(P87),ITEM,0),4)),"123456789012"),LEN(IFERROR(TRIM(INDEX(QryItemNamed,MATCH(TRIM(P87),ITEM,0),4)),"123456789012"))-10)&amp;P88,IFERROR(TRIM(INDEX(QryItemNamed,MATCH(TRIM(P87),ITEM,0),4))&amp;P88,"ITEM CODE DOES NOT EXIST IN ITEM MASTER")))</f>
        <v/>
      </c>
      <c r="Q90" s="42" t="str">
        <f t="shared" si="20"/>
        <v/>
      </c>
      <c r="R90" s="42" t="str">
        <f t="shared" si="20"/>
        <v/>
      </c>
      <c r="S90" s="42" t="str">
        <f t="shared" si="20"/>
        <v/>
      </c>
      <c r="T90" s="42" t="str">
        <f t="shared" si="20"/>
        <v/>
      </c>
      <c r="U90" s="42" t="str">
        <f t="shared" ref="U90" si="22">IF(OR(TRIM(U87)=0,TRIM(U87)=""),IF(U88="","",U88),IF(IFERROR(TRIM(INDEX(QryItemNamed,MATCH(TRIM(U87),ITEM,0),2)),"")="Y",RIGHT(IFERROR(TRIM(INDEX(QryItemNamed,MATCH(TRIM(U87),ITEM,0),4)),"123456789012"),LEN(IFERROR(TRIM(INDEX(QryItemNamed,MATCH(TRIM(U87),ITEM,0),4)),"123456789012"))-10)&amp;U88,IFERROR(TRIM(INDEX(QryItemNamed,MATCH(TRIM(U87),ITEM,0),4))&amp;U88,"ITEM CODE DOES NOT EXIST IN ITEM MASTER")))</f>
        <v/>
      </c>
      <c r="V90" s="42" t="str">
        <f t="shared" si="20"/>
        <v/>
      </c>
      <c r="W90" s="42" t="str">
        <f t="shared" si="20"/>
        <v/>
      </c>
      <c r="X90" s="42" t="str">
        <f t="shared" si="20"/>
        <v/>
      </c>
      <c r="Y90" s="42" t="str">
        <f t="shared" si="20"/>
        <v/>
      </c>
      <c r="Z90" s="42" t="str">
        <f t="shared" si="20"/>
        <v/>
      </c>
      <c r="AA90" s="39" t="str">
        <f t="shared" ref="AA90:AB90" si="23">IF(OR(TRIM(AA87)=0,TRIM(AA87)=""),IF(AA88="","",AA88),IF(IFERROR(TRIM(INDEX(QryItemNamed,MATCH(TRIM(AA87),ITEM,0),2)),"")="Y",RIGHT(IFERROR(TRIM(INDEX(QryItemNamed,MATCH(TRIM(AA87),ITEM,0),4)),"123456789012"),LEN(IFERROR(TRIM(INDEX(QryItemNamed,MATCH(TRIM(AA87),ITEM,0),4)),"123456789012"))-10)&amp;AA88,IFERROR(TRIM(INDEX(QryItemNamed,MATCH(TRIM(AA87),ITEM,0),4))&amp;AA88,"ITEM CODE DOES NOT EXIST IN ITEM MASTER")))</f>
        <v/>
      </c>
      <c r="AB90" s="39" t="str">
        <f t="shared" si="23"/>
        <v/>
      </c>
      <c r="AC90" s="39" t="str">
        <f t="shared" si="20"/>
        <v/>
      </c>
      <c r="AD90" s="42" t="str">
        <f t="shared" si="20"/>
        <v/>
      </c>
      <c r="AE90" s="42" t="str">
        <f t="shared" si="20"/>
        <v/>
      </c>
    </row>
    <row r="91" spans="2:31" ht="12.75" customHeight="1" x14ac:dyDescent="0.2">
      <c r="B91" s="34"/>
      <c r="D91" s="47"/>
      <c r="E91" s="47"/>
      <c r="F91" s="52"/>
      <c r="G91" s="53"/>
      <c r="H91" s="53"/>
      <c r="I91" s="53"/>
      <c r="J91" s="54"/>
      <c r="K91" s="43"/>
      <c r="L91" s="44"/>
      <c r="M91" s="44"/>
      <c r="N91" s="44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0"/>
      <c r="AB91" s="40"/>
      <c r="AC91" s="40"/>
      <c r="AD91" s="42"/>
      <c r="AE91" s="42"/>
    </row>
    <row r="92" spans="2:31" ht="12.75" customHeight="1" x14ac:dyDescent="0.2">
      <c r="B92" s="34"/>
      <c r="D92" s="47"/>
      <c r="E92" s="47"/>
      <c r="F92" s="52"/>
      <c r="G92" s="53"/>
      <c r="H92" s="53"/>
      <c r="I92" s="53"/>
      <c r="J92" s="54"/>
      <c r="K92" s="43"/>
      <c r="L92" s="44"/>
      <c r="M92" s="44"/>
      <c r="N92" s="44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0"/>
      <c r="AB92" s="40"/>
      <c r="AC92" s="40"/>
      <c r="AD92" s="42"/>
      <c r="AE92" s="42"/>
    </row>
    <row r="93" spans="2:31" ht="12.75" customHeight="1" x14ac:dyDescent="0.2">
      <c r="B93" s="34"/>
      <c r="D93" s="47"/>
      <c r="E93" s="47"/>
      <c r="F93" s="52"/>
      <c r="G93" s="53"/>
      <c r="H93" s="53"/>
      <c r="I93" s="53"/>
      <c r="J93" s="54"/>
      <c r="K93" s="43"/>
      <c r="L93" s="44"/>
      <c r="M93" s="44"/>
      <c r="N93" s="44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0"/>
      <c r="AB93" s="40"/>
      <c r="AC93" s="40"/>
      <c r="AD93" s="42"/>
      <c r="AE93" s="42"/>
    </row>
    <row r="94" spans="2:31" ht="12.75" customHeight="1" x14ac:dyDescent="0.2">
      <c r="B94" s="34"/>
      <c r="D94" s="47"/>
      <c r="E94" s="47"/>
      <c r="F94" s="52"/>
      <c r="G94" s="53"/>
      <c r="H94" s="53"/>
      <c r="I94" s="53"/>
      <c r="J94" s="54"/>
      <c r="K94" s="43"/>
      <c r="L94" s="44"/>
      <c r="M94" s="44"/>
      <c r="N94" s="44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0"/>
      <c r="AB94" s="40"/>
      <c r="AC94" s="40"/>
      <c r="AD94" s="42"/>
      <c r="AE94" s="42"/>
    </row>
    <row r="95" spans="2:31" ht="12.75" customHeight="1" x14ac:dyDescent="0.2">
      <c r="B95" s="34"/>
      <c r="D95" s="47"/>
      <c r="E95" s="47"/>
      <c r="F95" s="52"/>
      <c r="G95" s="53"/>
      <c r="H95" s="53"/>
      <c r="I95" s="53"/>
      <c r="J95" s="54"/>
      <c r="K95" s="43"/>
      <c r="L95" s="44"/>
      <c r="M95" s="44"/>
      <c r="N95" s="44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0"/>
      <c r="AB95" s="40"/>
      <c r="AC95" s="40"/>
      <c r="AD95" s="42"/>
      <c r="AE95" s="42"/>
    </row>
    <row r="96" spans="2:31" ht="12.75" customHeight="1" x14ac:dyDescent="0.2">
      <c r="B96" s="34"/>
      <c r="D96" s="47"/>
      <c r="E96" s="47"/>
      <c r="F96" s="52"/>
      <c r="G96" s="53"/>
      <c r="H96" s="53"/>
      <c r="I96" s="53"/>
      <c r="J96" s="54"/>
      <c r="K96" s="43"/>
      <c r="L96" s="44"/>
      <c r="M96" s="44"/>
      <c r="N96" s="44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0"/>
      <c r="AB96" s="40"/>
      <c r="AC96" s="40"/>
      <c r="AD96" s="42"/>
      <c r="AE96" s="42"/>
    </row>
    <row r="97" spans="2:31" ht="12.75" customHeight="1" x14ac:dyDescent="0.2">
      <c r="B97" s="34"/>
      <c r="D97" s="47"/>
      <c r="E97" s="47"/>
      <c r="F97" s="52"/>
      <c r="G97" s="53"/>
      <c r="H97" s="53"/>
      <c r="I97" s="53"/>
      <c r="J97" s="54"/>
      <c r="K97" s="43"/>
      <c r="L97" s="44"/>
      <c r="M97" s="44"/>
      <c r="N97" s="44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0"/>
      <c r="AB97" s="40"/>
      <c r="AC97" s="40"/>
      <c r="AD97" s="42"/>
      <c r="AE97" s="42"/>
    </row>
    <row r="98" spans="2:31" ht="12.75" customHeight="1" x14ac:dyDescent="0.2">
      <c r="B98" s="34"/>
      <c r="D98" s="47"/>
      <c r="E98" s="47"/>
      <c r="F98" s="52"/>
      <c r="G98" s="53"/>
      <c r="H98" s="53"/>
      <c r="I98" s="53"/>
      <c r="J98" s="54"/>
      <c r="K98" s="43"/>
      <c r="L98" s="44"/>
      <c r="M98" s="44"/>
      <c r="N98" s="44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0"/>
      <c r="AB98" s="40"/>
      <c r="AC98" s="40"/>
      <c r="AD98" s="42"/>
      <c r="AE98" s="42"/>
    </row>
    <row r="99" spans="2:31" ht="12.75" customHeight="1" x14ac:dyDescent="0.2">
      <c r="B99" s="34"/>
      <c r="D99" s="47"/>
      <c r="E99" s="47"/>
      <c r="F99" s="52"/>
      <c r="G99" s="53"/>
      <c r="H99" s="53"/>
      <c r="I99" s="53"/>
      <c r="J99" s="54"/>
      <c r="K99" s="43"/>
      <c r="L99" s="44"/>
      <c r="M99" s="44"/>
      <c r="N99" s="44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0"/>
      <c r="AB99" s="40"/>
      <c r="AC99" s="40"/>
      <c r="AD99" s="42"/>
      <c r="AE99" s="42"/>
    </row>
    <row r="100" spans="2:31" ht="12.75" customHeight="1" x14ac:dyDescent="0.2">
      <c r="B100" s="34"/>
      <c r="D100" s="47"/>
      <c r="E100" s="47"/>
      <c r="F100" s="52"/>
      <c r="G100" s="53"/>
      <c r="H100" s="53"/>
      <c r="I100" s="53"/>
      <c r="J100" s="54"/>
      <c r="K100" s="43"/>
      <c r="L100" s="44"/>
      <c r="M100" s="44"/>
      <c r="N100" s="44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0"/>
      <c r="AB100" s="40"/>
      <c r="AC100" s="40"/>
      <c r="AD100" s="42"/>
      <c r="AE100" s="42"/>
    </row>
    <row r="101" spans="2:31" ht="12.75" customHeight="1" x14ac:dyDescent="0.2">
      <c r="B101" s="34"/>
      <c r="D101" s="47"/>
      <c r="E101" s="47"/>
      <c r="F101" s="52"/>
      <c r="G101" s="53"/>
      <c r="H101" s="53"/>
      <c r="I101" s="53"/>
      <c r="J101" s="54"/>
      <c r="K101" s="43"/>
      <c r="L101" s="44"/>
      <c r="M101" s="44"/>
      <c r="N101" s="44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1"/>
      <c r="AB101" s="41"/>
      <c r="AC101" s="41"/>
      <c r="AD101" s="42"/>
      <c r="AE101" s="42"/>
    </row>
    <row r="102" spans="2:31" ht="12.75" customHeight="1" thickBot="1" x14ac:dyDescent="0.25">
      <c r="B102" s="35"/>
      <c r="D102" s="48"/>
      <c r="E102" s="48"/>
      <c r="F102" s="55"/>
      <c r="G102" s="56"/>
      <c r="H102" s="56"/>
      <c r="I102" s="56"/>
      <c r="J102" s="57"/>
      <c r="K102" s="9" t="str">
        <f t="shared" ref="K102:AE102" si="24">IF(OR(TRIM(K87)=0,TRIM(K87)=""),"",IFERROR(TRIM(INDEX(QryItemNamed,MATCH(TRIM(K87),ITEM,0),3)),""))</f>
        <v/>
      </c>
      <c r="L102" s="10" t="str">
        <f t="shared" si="24"/>
        <v/>
      </c>
      <c r="M102" s="10" t="str">
        <f t="shared" si="24"/>
        <v/>
      </c>
      <c r="N102" s="10" t="str">
        <f t="shared" si="24"/>
        <v/>
      </c>
      <c r="O102" s="10" t="str">
        <f t="shared" si="24"/>
        <v/>
      </c>
      <c r="P102" s="10" t="str">
        <f t="shared" ref="P102" si="25">IF(OR(TRIM(P87)=0,TRIM(P87)=""),"",IFERROR(TRIM(INDEX(QryItemNamed,MATCH(TRIM(P87),ITEM,0),3)),""))</f>
        <v/>
      </c>
      <c r="Q102" s="10" t="str">
        <f t="shared" si="24"/>
        <v/>
      </c>
      <c r="R102" s="10" t="str">
        <f t="shared" si="24"/>
        <v/>
      </c>
      <c r="S102" s="10" t="str">
        <f t="shared" si="24"/>
        <v/>
      </c>
      <c r="T102" s="10" t="str">
        <f t="shared" si="24"/>
        <v/>
      </c>
      <c r="U102" s="10" t="str">
        <f t="shared" ref="U102" si="26">IF(OR(TRIM(U87)=0,TRIM(U87)=""),"",IFERROR(TRIM(INDEX(QryItemNamed,MATCH(TRIM(U87),ITEM,0),3)),""))</f>
        <v/>
      </c>
      <c r="V102" s="10" t="str">
        <f t="shared" si="24"/>
        <v/>
      </c>
      <c r="W102" s="10" t="str">
        <f t="shared" si="24"/>
        <v/>
      </c>
      <c r="X102" s="10" t="str">
        <f t="shared" si="24"/>
        <v/>
      </c>
      <c r="Y102" s="10" t="str">
        <f t="shared" si="24"/>
        <v/>
      </c>
      <c r="Z102" s="10" t="str">
        <f t="shared" si="24"/>
        <v/>
      </c>
      <c r="AA102" s="10" t="str">
        <f t="shared" ref="AA102:AB102" si="27">IF(OR(TRIM(AA87)=0,TRIM(AA87)=""),"",IFERROR(TRIM(INDEX(QryItemNamed,MATCH(TRIM(AA87),ITEM,0),3)),""))</f>
        <v/>
      </c>
      <c r="AB102" s="10" t="str">
        <f t="shared" si="27"/>
        <v/>
      </c>
      <c r="AC102" s="10" t="str">
        <f t="shared" si="24"/>
        <v/>
      </c>
      <c r="AD102" s="10" t="str">
        <f t="shared" si="24"/>
        <v/>
      </c>
      <c r="AE102" s="10" t="str">
        <f t="shared" si="24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6" t="s">
        <v>2</v>
      </c>
      <c r="E163" s="37"/>
      <c r="F163" s="37"/>
      <c r="G163" s="37"/>
      <c r="H163" s="37"/>
      <c r="I163" s="37"/>
      <c r="J163" s="38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28">IF(L87="","",IF(OR(L102="", L102="LS", L102="LUMP"),IF(SUM(COUNTIF(L103:L162,"LS")+COUNTIF(L103:L162,"LUMP"))&gt;0,"LS",""),IF(SUM(L103:L162)&gt;0,ROUNDUP(SUM(L103:L162),0),"")))</f>
        <v/>
      </c>
      <c r="M163" s="19" t="str">
        <f t="shared" si="28"/>
        <v/>
      </c>
      <c r="N163" s="19" t="str">
        <f t="shared" si="28"/>
        <v/>
      </c>
      <c r="O163" s="19" t="str">
        <f t="shared" si="28"/>
        <v/>
      </c>
      <c r="P163" s="19" t="str">
        <f t="shared" ref="P163" si="29">IF(P87="","",IF(OR(P102="", P102="LS", P102="LUMP"),IF(SUM(COUNTIF(P103:P162,"LS")+COUNTIF(P103:P162,"LUMP"))&gt;0,"LS",""),IF(SUM(P103:P162)&gt;0,ROUNDUP(SUM(P103:P162),0),"")))</f>
        <v/>
      </c>
      <c r="Q163" s="19" t="str">
        <f t="shared" si="28"/>
        <v/>
      </c>
      <c r="R163" s="19" t="str">
        <f t="shared" si="28"/>
        <v/>
      </c>
      <c r="S163" s="19" t="str">
        <f t="shared" si="28"/>
        <v/>
      </c>
      <c r="T163" s="19" t="str">
        <f t="shared" si="28"/>
        <v/>
      </c>
      <c r="U163" s="19" t="str">
        <f t="shared" ref="U163" si="30">IF(U87="","",IF(OR(U102="", U102="LS", U102="LUMP"),IF(SUM(COUNTIF(U103:U162,"LS")+COUNTIF(U103:U162,"LUMP"))&gt;0,"LS",""),IF(SUM(U103:U162)&gt;0,ROUNDUP(SUM(U103:U162),0),"")))</f>
        <v/>
      </c>
      <c r="V163" s="19" t="str">
        <f t="shared" si="28"/>
        <v/>
      </c>
      <c r="W163" s="19" t="str">
        <f t="shared" si="28"/>
        <v/>
      </c>
      <c r="X163" s="19" t="str">
        <f t="shared" si="28"/>
        <v/>
      </c>
      <c r="Y163" s="19" t="str">
        <f t="shared" si="28"/>
        <v/>
      </c>
      <c r="Z163" s="19" t="str">
        <f t="shared" si="28"/>
        <v/>
      </c>
      <c r="AA163" s="19" t="str">
        <f t="shared" ref="AA163:AB163" si="31">IF(AA87="","",IF(OR(AA102="", AA102="LS", AA102="LUMP"),IF(SUM(COUNTIF(AA103:AA162,"LS")+COUNTIF(AA103:AA162,"LUMP"))&gt;0,"LS",""),IF(SUM(AA103:AA162)&gt;0,ROUNDUP(SUM(AA103:AA162),0),"")))</f>
        <v/>
      </c>
      <c r="AB163" s="19" t="str">
        <f t="shared" si="31"/>
        <v/>
      </c>
      <c r="AC163" s="19" t="str">
        <f t="shared" si="28"/>
        <v/>
      </c>
      <c r="AD163" s="19" t="str">
        <f t="shared" si="28"/>
        <v/>
      </c>
      <c r="AE163" s="19" t="str">
        <f t="shared" si="28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58" t="str">
        <f>"SUBSUMMARY SHEET " &amp; B166</f>
        <v xml:space="preserve">SUBSUMMARY SHEET 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29"/>
      <c r="D166" s="59" t="s">
        <v>7</v>
      </c>
      <c r="E166" s="59"/>
      <c r="F166" s="59"/>
      <c r="G166" s="59"/>
      <c r="H166" s="59"/>
      <c r="I166" s="59"/>
      <c r="J166" s="59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3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32">IF(OR(TRIM(K166)=0,TRIM(K166)=""),"",IF(IFERROR(TRIM(INDEX(QryItemNamed,MATCH(TRIM(K166),ITEM,0),2)),"")="Y","SPECIAL",LEFT(IFERROR(TRIM(INDEX(ITEM,MATCH(TRIM(K166),ITEM,0))),""),3)))</f>
        <v/>
      </c>
      <c r="L168" s="8" t="str">
        <f t="shared" si="32"/>
        <v/>
      </c>
      <c r="M168" s="8" t="str">
        <f t="shared" si="32"/>
        <v/>
      </c>
      <c r="N168" s="8" t="str">
        <f t="shared" si="32"/>
        <v/>
      </c>
      <c r="O168" s="8" t="str">
        <f t="shared" si="32"/>
        <v/>
      </c>
      <c r="P168" s="8" t="str">
        <f t="shared" ref="P168" si="33">IF(OR(TRIM(P166)=0,TRIM(P166)=""),"",IF(IFERROR(TRIM(INDEX(QryItemNamed,MATCH(TRIM(P166),ITEM,0),2)),"")="Y","SPECIAL",LEFT(IFERROR(TRIM(INDEX(ITEM,MATCH(TRIM(P166),ITEM,0))),""),3)))</f>
        <v/>
      </c>
      <c r="Q168" s="8" t="str">
        <f t="shared" si="32"/>
        <v/>
      </c>
      <c r="R168" s="8" t="str">
        <f t="shared" si="32"/>
        <v/>
      </c>
      <c r="S168" s="8" t="str">
        <f t="shared" si="32"/>
        <v/>
      </c>
      <c r="T168" s="8" t="str">
        <f t="shared" si="32"/>
        <v/>
      </c>
      <c r="U168" s="8" t="str">
        <f t="shared" ref="U168" si="34">IF(OR(TRIM(U166)=0,TRIM(U166)=""),"",IF(IFERROR(TRIM(INDEX(QryItemNamed,MATCH(TRIM(U166),ITEM,0),2)),"")="Y","SPECIAL",LEFT(IFERROR(TRIM(INDEX(ITEM,MATCH(TRIM(U166),ITEM,0))),""),3)))</f>
        <v/>
      </c>
      <c r="V168" s="8" t="str">
        <f t="shared" si="32"/>
        <v/>
      </c>
      <c r="W168" s="8" t="str">
        <f t="shared" si="32"/>
        <v/>
      </c>
      <c r="X168" s="8" t="str">
        <f t="shared" si="32"/>
        <v/>
      </c>
      <c r="Y168" s="8" t="str">
        <f t="shared" si="32"/>
        <v/>
      </c>
      <c r="Z168" s="8" t="str">
        <f t="shared" si="32"/>
        <v/>
      </c>
      <c r="AA168" s="8" t="str">
        <f t="shared" ref="AA168:AB168" si="35">IF(OR(TRIM(AA166)=0,TRIM(AA166)=""),"",IF(IFERROR(TRIM(INDEX(QryItemNamed,MATCH(TRIM(AA166),ITEM,0),2)),"")="Y","SPECIAL",LEFT(IFERROR(TRIM(INDEX(ITEM,MATCH(TRIM(AA166),ITEM,0))),""),3)))</f>
        <v/>
      </c>
      <c r="AB168" s="8" t="str">
        <f t="shared" si="35"/>
        <v/>
      </c>
      <c r="AC168" s="8" t="str">
        <f t="shared" si="32"/>
        <v/>
      </c>
      <c r="AD168" s="8" t="str">
        <f t="shared" si="32"/>
        <v/>
      </c>
      <c r="AE168" s="8" t="str">
        <f t="shared" si="32"/>
        <v/>
      </c>
    </row>
    <row r="169" spans="2:31" ht="12.75" customHeight="1" x14ac:dyDescent="0.2">
      <c r="B169" s="34"/>
      <c r="D169" s="47"/>
      <c r="E169" s="47"/>
      <c r="F169" s="52"/>
      <c r="G169" s="53"/>
      <c r="H169" s="53"/>
      <c r="I169" s="53"/>
      <c r="J169" s="54"/>
      <c r="K169" s="43" t="str">
        <f t="shared" ref="K169:AE169" si="36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4" t="str">
        <f t="shared" si="36"/>
        <v/>
      </c>
      <c r="M169" s="44" t="str">
        <f t="shared" si="36"/>
        <v/>
      </c>
      <c r="N169" s="44" t="str">
        <f t="shared" si="36"/>
        <v/>
      </c>
      <c r="O169" s="42" t="str">
        <f t="shared" si="36"/>
        <v/>
      </c>
      <c r="P169" s="42" t="str">
        <f t="shared" ref="P169" si="37">IF(OR(TRIM(P166)=0,TRIM(P166)=""),IF(P167="","",P167),IF(IFERROR(TRIM(INDEX(QryItemNamed,MATCH(TRIM(P166),ITEM,0),2)),"")="Y",RIGHT(IFERROR(TRIM(INDEX(QryItemNamed,MATCH(TRIM(P166),ITEM,0),4)),"123456789012"),LEN(IFERROR(TRIM(INDEX(QryItemNamed,MATCH(TRIM(P166),ITEM,0),4)),"123456789012"))-10)&amp;P167,IFERROR(TRIM(INDEX(QryItemNamed,MATCH(TRIM(P166),ITEM,0),4))&amp;P167,"ITEM CODE DOES NOT EXIST IN ITEM MASTER")))</f>
        <v/>
      </c>
      <c r="Q169" s="42" t="str">
        <f t="shared" si="36"/>
        <v/>
      </c>
      <c r="R169" s="42" t="str">
        <f t="shared" si="36"/>
        <v/>
      </c>
      <c r="S169" s="42" t="str">
        <f t="shared" si="36"/>
        <v/>
      </c>
      <c r="T169" s="42" t="str">
        <f t="shared" si="36"/>
        <v/>
      </c>
      <c r="U169" s="42" t="str">
        <f t="shared" ref="U169" si="38">IF(OR(TRIM(U166)=0,TRIM(U166)=""),IF(U167="","",U167),IF(IFERROR(TRIM(INDEX(QryItemNamed,MATCH(TRIM(U166),ITEM,0),2)),"")="Y",RIGHT(IFERROR(TRIM(INDEX(QryItemNamed,MATCH(TRIM(U166),ITEM,0),4)),"123456789012"),LEN(IFERROR(TRIM(INDEX(QryItemNamed,MATCH(TRIM(U166),ITEM,0),4)),"123456789012"))-10)&amp;U167,IFERROR(TRIM(INDEX(QryItemNamed,MATCH(TRIM(U166),ITEM,0),4))&amp;U167,"ITEM CODE DOES NOT EXIST IN ITEM MASTER")))</f>
        <v/>
      </c>
      <c r="V169" s="42" t="str">
        <f t="shared" si="36"/>
        <v/>
      </c>
      <c r="W169" s="42" t="str">
        <f t="shared" si="36"/>
        <v/>
      </c>
      <c r="X169" s="42" t="str">
        <f t="shared" si="36"/>
        <v/>
      </c>
      <c r="Y169" s="42" t="str">
        <f t="shared" si="36"/>
        <v/>
      </c>
      <c r="Z169" s="42" t="str">
        <f t="shared" si="36"/>
        <v/>
      </c>
      <c r="AA169" s="39" t="str">
        <f t="shared" ref="AA169:AB169" si="39">IF(OR(TRIM(AA166)=0,TRIM(AA166)=""),IF(AA167="","",AA167),IF(IFERROR(TRIM(INDEX(QryItemNamed,MATCH(TRIM(AA166),ITEM,0),2)),"")="Y",RIGHT(IFERROR(TRIM(INDEX(QryItemNamed,MATCH(TRIM(AA166),ITEM,0),4)),"123456789012"),LEN(IFERROR(TRIM(INDEX(QryItemNamed,MATCH(TRIM(AA166),ITEM,0),4)),"123456789012"))-10)&amp;AA167,IFERROR(TRIM(INDEX(QryItemNamed,MATCH(TRIM(AA166),ITEM,0),4))&amp;AA167,"ITEM CODE DOES NOT EXIST IN ITEM MASTER")))</f>
        <v/>
      </c>
      <c r="AB169" s="39" t="str">
        <f t="shared" si="39"/>
        <v/>
      </c>
      <c r="AC169" s="39" t="str">
        <f t="shared" si="36"/>
        <v/>
      </c>
      <c r="AD169" s="42" t="str">
        <f t="shared" si="36"/>
        <v/>
      </c>
      <c r="AE169" s="42" t="str">
        <f t="shared" si="36"/>
        <v/>
      </c>
    </row>
    <row r="170" spans="2:31" ht="12.75" customHeight="1" x14ac:dyDescent="0.2">
      <c r="B170" s="34"/>
      <c r="D170" s="47"/>
      <c r="E170" s="47"/>
      <c r="F170" s="52"/>
      <c r="G170" s="53"/>
      <c r="H170" s="53"/>
      <c r="I170" s="53"/>
      <c r="J170" s="54"/>
      <c r="K170" s="43"/>
      <c r="L170" s="44"/>
      <c r="M170" s="44"/>
      <c r="N170" s="44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0"/>
      <c r="AB170" s="40"/>
      <c r="AC170" s="40"/>
      <c r="AD170" s="42"/>
      <c r="AE170" s="42"/>
    </row>
    <row r="171" spans="2:31" ht="12.75" customHeight="1" x14ac:dyDescent="0.2">
      <c r="B171" s="34"/>
      <c r="D171" s="47"/>
      <c r="E171" s="47"/>
      <c r="F171" s="52"/>
      <c r="G171" s="53"/>
      <c r="H171" s="53"/>
      <c r="I171" s="53"/>
      <c r="J171" s="54"/>
      <c r="K171" s="43"/>
      <c r="L171" s="44"/>
      <c r="M171" s="44"/>
      <c r="N171" s="44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0"/>
      <c r="AB171" s="40"/>
      <c r="AC171" s="40"/>
      <c r="AD171" s="42"/>
      <c r="AE171" s="42"/>
    </row>
    <row r="172" spans="2:31" ht="12.75" customHeight="1" x14ac:dyDescent="0.2">
      <c r="B172" s="34"/>
      <c r="D172" s="47"/>
      <c r="E172" s="47"/>
      <c r="F172" s="52"/>
      <c r="G172" s="53"/>
      <c r="H172" s="53"/>
      <c r="I172" s="53"/>
      <c r="J172" s="54"/>
      <c r="K172" s="43"/>
      <c r="L172" s="44"/>
      <c r="M172" s="44"/>
      <c r="N172" s="44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0"/>
      <c r="AB172" s="40"/>
      <c r="AC172" s="40"/>
      <c r="AD172" s="42"/>
      <c r="AE172" s="42"/>
    </row>
    <row r="173" spans="2:31" ht="12.75" customHeight="1" x14ac:dyDescent="0.2">
      <c r="B173" s="34"/>
      <c r="D173" s="47"/>
      <c r="E173" s="47"/>
      <c r="F173" s="52"/>
      <c r="G173" s="53"/>
      <c r="H173" s="53"/>
      <c r="I173" s="53"/>
      <c r="J173" s="54"/>
      <c r="K173" s="43"/>
      <c r="L173" s="44"/>
      <c r="M173" s="44"/>
      <c r="N173" s="44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0"/>
      <c r="AB173" s="40"/>
      <c r="AC173" s="40"/>
      <c r="AD173" s="42"/>
      <c r="AE173" s="42"/>
    </row>
    <row r="174" spans="2:31" ht="12.75" customHeight="1" x14ac:dyDescent="0.2">
      <c r="B174" s="34"/>
      <c r="D174" s="47"/>
      <c r="E174" s="47"/>
      <c r="F174" s="52"/>
      <c r="G174" s="53"/>
      <c r="H174" s="53"/>
      <c r="I174" s="53"/>
      <c r="J174" s="54"/>
      <c r="K174" s="43"/>
      <c r="L174" s="44"/>
      <c r="M174" s="44"/>
      <c r="N174" s="44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0"/>
      <c r="AB174" s="40"/>
      <c r="AC174" s="40"/>
      <c r="AD174" s="42"/>
      <c r="AE174" s="42"/>
    </row>
    <row r="175" spans="2:31" ht="12.75" customHeight="1" x14ac:dyDescent="0.2">
      <c r="B175" s="34"/>
      <c r="D175" s="47"/>
      <c r="E175" s="47"/>
      <c r="F175" s="52"/>
      <c r="G175" s="53"/>
      <c r="H175" s="53"/>
      <c r="I175" s="53"/>
      <c r="J175" s="54"/>
      <c r="K175" s="43"/>
      <c r="L175" s="44"/>
      <c r="M175" s="44"/>
      <c r="N175" s="44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0"/>
      <c r="AB175" s="40"/>
      <c r="AC175" s="40"/>
      <c r="AD175" s="42"/>
      <c r="AE175" s="42"/>
    </row>
    <row r="176" spans="2:31" ht="12.75" customHeight="1" x14ac:dyDescent="0.2">
      <c r="B176" s="34"/>
      <c r="D176" s="47"/>
      <c r="E176" s="47"/>
      <c r="F176" s="52"/>
      <c r="G176" s="53"/>
      <c r="H176" s="53"/>
      <c r="I176" s="53"/>
      <c r="J176" s="54"/>
      <c r="K176" s="43"/>
      <c r="L176" s="44"/>
      <c r="M176" s="44"/>
      <c r="N176" s="44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0"/>
      <c r="AB176" s="40"/>
      <c r="AC176" s="40"/>
      <c r="AD176" s="42"/>
      <c r="AE176" s="42"/>
    </row>
    <row r="177" spans="2:31" ht="12.75" customHeight="1" x14ac:dyDescent="0.2">
      <c r="B177" s="34"/>
      <c r="D177" s="47"/>
      <c r="E177" s="47"/>
      <c r="F177" s="52"/>
      <c r="G177" s="53"/>
      <c r="H177" s="53"/>
      <c r="I177" s="53"/>
      <c r="J177" s="54"/>
      <c r="K177" s="43"/>
      <c r="L177" s="44"/>
      <c r="M177" s="44"/>
      <c r="N177" s="44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0"/>
      <c r="AB177" s="40"/>
      <c r="AC177" s="40"/>
      <c r="AD177" s="42"/>
      <c r="AE177" s="42"/>
    </row>
    <row r="178" spans="2:31" ht="12.75" customHeight="1" x14ac:dyDescent="0.2">
      <c r="B178" s="34"/>
      <c r="D178" s="47"/>
      <c r="E178" s="47"/>
      <c r="F178" s="52"/>
      <c r="G178" s="53"/>
      <c r="H178" s="53"/>
      <c r="I178" s="53"/>
      <c r="J178" s="54"/>
      <c r="K178" s="43"/>
      <c r="L178" s="44"/>
      <c r="M178" s="44"/>
      <c r="N178" s="44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0"/>
      <c r="AB178" s="40"/>
      <c r="AC178" s="40"/>
      <c r="AD178" s="42"/>
      <c r="AE178" s="42"/>
    </row>
    <row r="179" spans="2:31" ht="12.75" customHeight="1" x14ac:dyDescent="0.2">
      <c r="B179" s="34"/>
      <c r="D179" s="47"/>
      <c r="E179" s="47"/>
      <c r="F179" s="52"/>
      <c r="G179" s="53"/>
      <c r="H179" s="53"/>
      <c r="I179" s="53"/>
      <c r="J179" s="54"/>
      <c r="K179" s="43"/>
      <c r="L179" s="44"/>
      <c r="M179" s="44"/>
      <c r="N179" s="44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0"/>
      <c r="AB179" s="40"/>
      <c r="AC179" s="40"/>
      <c r="AD179" s="42"/>
      <c r="AE179" s="42"/>
    </row>
    <row r="180" spans="2:31" ht="12.75" customHeight="1" x14ac:dyDescent="0.2">
      <c r="B180" s="34"/>
      <c r="D180" s="47"/>
      <c r="E180" s="47"/>
      <c r="F180" s="52"/>
      <c r="G180" s="53"/>
      <c r="H180" s="53"/>
      <c r="I180" s="53"/>
      <c r="J180" s="54"/>
      <c r="K180" s="43"/>
      <c r="L180" s="44"/>
      <c r="M180" s="44"/>
      <c r="N180" s="44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1"/>
      <c r="AB180" s="41"/>
      <c r="AC180" s="41"/>
      <c r="AD180" s="42"/>
      <c r="AE180" s="42"/>
    </row>
    <row r="181" spans="2:31" ht="12.75" customHeight="1" thickBot="1" x14ac:dyDescent="0.25">
      <c r="B181" s="35"/>
      <c r="D181" s="48"/>
      <c r="E181" s="48"/>
      <c r="F181" s="55"/>
      <c r="G181" s="56"/>
      <c r="H181" s="56"/>
      <c r="I181" s="56"/>
      <c r="J181" s="57"/>
      <c r="K181" s="9" t="str">
        <f t="shared" ref="K181:AE181" si="40">IF(OR(TRIM(K166)=0,TRIM(K166)=""),"",IFERROR(TRIM(INDEX(QryItemNamed,MATCH(TRIM(K166),ITEM,0),3)),""))</f>
        <v/>
      </c>
      <c r="L181" s="10" t="str">
        <f t="shared" si="40"/>
        <v/>
      </c>
      <c r="M181" s="10" t="str">
        <f t="shared" si="40"/>
        <v/>
      </c>
      <c r="N181" s="10" t="str">
        <f t="shared" si="40"/>
        <v/>
      </c>
      <c r="O181" s="10" t="str">
        <f t="shared" si="40"/>
        <v/>
      </c>
      <c r="P181" s="10" t="str">
        <f t="shared" ref="P181" si="41">IF(OR(TRIM(P166)=0,TRIM(P166)=""),"",IFERROR(TRIM(INDEX(QryItemNamed,MATCH(TRIM(P166),ITEM,0),3)),""))</f>
        <v/>
      </c>
      <c r="Q181" s="10" t="str">
        <f t="shared" si="40"/>
        <v/>
      </c>
      <c r="R181" s="10" t="str">
        <f t="shared" si="40"/>
        <v/>
      </c>
      <c r="S181" s="10" t="str">
        <f t="shared" si="40"/>
        <v/>
      </c>
      <c r="T181" s="10" t="str">
        <f t="shared" si="40"/>
        <v/>
      </c>
      <c r="U181" s="10" t="str">
        <f t="shared" ref="U181" si="42">IF(OR(TRIM(U166)=0,TRIM(U166)=""),"",IFERROR(TRIM(INDEX(QryItemNamed,MATCH(TRIM(U166),ITEM,0),3)),""))</f>
        <v/>
      </c>
      <c r="V181" s="10" t="str">
        <f t="shared" si="40"/>
        <v/>
      </c>
      <c r="W181" s="10" t="str">
        <f t="shared" si="40"/>
        <v/>
      </c>
      <c r="X181" s="10" t="str">
        <f t="shared" si="40"/>
        <v/>
      </c>
      <c r="Y181" s="10" t="str">
        <f t="shared" si="40"/>
        <v/>
      </c>
      <c r="Z181" s="10" t="str">
        <f t="shared" si="40"/>
        <v/>
      </c>
      <c r="AA181" s="10" t="str">
        <f t="shared" ref="AA181:AB181" si="43">IF(OR(TRIM(AA166)=0,TRIM(AA166)=""),"",IFERROR(TRIM(INDEX(QryItemNamed,MATCH(TRIM(AA166),ITEM,0),3)),""))</f>
        <v/>
      </c>
      <c r="AB181" s="10" t="str">
        <f t="shared" si="43"/>
        <v/>
      </c>
      <c r="AC181" s="10" t="str">
        <f t="shared" si="40"/>
        <v/>
      </c>
      <c r="AD181" s="10" t="str">
        <f t="shared" si="40"/>
        <v/>
      </c>
      <c r="AE181" s="10" t="str">
        <f t="shared" si="4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6" t="s">
        <v>2</v>
      </c>
      <c r="E242" s="37"/>
      <c r="F242" s="37"/>
      <c r="G242" s="37"/>
      <c r="H242" s="37"/>
      <c r="I242" s="37"/>
      <c r="J242" s="38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44">IF(L166="","",IF(OR(L181="", L181="LS", L181="LUMP"),IF(SUM(COUNTIF(L182:L241,"LS")+COUNTIF(L182:L241,"LUMP"))&gt;0,"LS",""),IF(SUM(L182:L241)&gt;0,ROUNDUP(SUM(L182:L241),0),"")))</f>
        <v/>
      </c>
      <c r="M242" s="19" t="str">
        <f t="shared" si="44"/>
        <v/>
      </c>
      <c r="N242" s="19" t="str">
        <f t="shared" si="44"/>
        <v/>
      </c>
      <c r="O242" s="19" t="str">
        <f t="shared" si="44"/>
        <v/>
      </c>
      <c r="P242" s="19" t="str">
        <f t="shared" ref="P242" si="45">IF(P166="","",IF(OR(P181="", P181="LS", P181="LUMP"),IF(SUM(COUNTIF(P182:P241,"LS")+COUNTIF(P182:P241,"LUMP"))&gt;0,"LS",""),IF(SUM(P182:P241)&gt;0,ROUNDUP(SUM(P182:P241),0),"")))</f>
        <v/>
      </c>
      <c r="Q242" s="19" t="str">
        <f t="shared" si="44"/>
        <v/>
      </c>
      <c r="R242" s="19" t="str">
        <f t="shared" si="44"/>
        <v/>
      </c>
      <c r="S242" s="19" t="str">
        <f t="shared" si="44"/>
        <v/>
      </c>
      <c r="T242" s="19" t="str">
        <f t="shared" si="44"/>
        <v/>
      </c>
      <c r="U242" s="19" t="str">
        <f t="shared" ref="U242" si="46">IF(U166="","",IF(OR(U181="", U181="LS", U181="LUMP"),IF(SUM(COUNTIF(U182:U241,"LS")+COUNTIF(U182:U241,"LUMP"))&gt;0,"LS",""),IF(SUM(U182:U241)&gt;0,ROUNDUP(SUM(U182:U241),0),"")))</f>
        <v/>
      </c>
      <c r="V242" s="19" t="str">
        <f t="shared" si="44"/>
        <v/>
      </c>
      <c r="W242" s="19" t="str">
        <f t="shared" si="44"/>
        <v/>
      </c>
      <c r="X242" s="19" t="str">
        <f t="shared" si="44"/>
        <v/>
      </c>
      <c r="Y242" s="19" t="str">
        <f t="shared" si="44"/>
        <v/>
      </c>
      <c r="Z242" s="19" t="str">
        <f t="shared" si="44"/>
        <v/>
      </c>
      <c r="AA242" s="19" t="str">
        <f t="shared" ref="AA242:AB242" si="47">IF(AA166="","",IF(OR(AA181="", AA181="LS", AA181="LUMP"),IF(SUM(COUNTIF(AA182:AA241,"LS")+COUNTIF(AA182:AA241,"LUMP"))&gt;0,"LS",""),IF(SUM(AA182:AA241)&gt;0,ROUNDUP(SUM(AA182:AA241),0),"")))</f>
        <v/>
      </c>
      <c r="AB242" s="19" t="str">
        <f t="shared" si="47"/>
        <v/>
      </c>
      <c r="AC242" s="19" t="str">
        <f t="shared" si="44"/>
        <v/>
      </c>
      <c r="AD242" s="19" t="str">
        <f t="shared" si="44"/>
        <v/>
      </c>
      <c r="AE242" s="19" t="str">
        <f t="shared" si="44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58" t="str">
        <f>"SUBSUMMARY SHEET " &amp; B245</f>
        <v xml:space="preserve">SUBSUMMARY SHEET 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29"/>
      <c r="D245" s="59" t="s">
        <v>7</v>
      </c>
      <c r="E245" s="59"/>
      <c r="F245" s="59"/>
      <c r="G245" s="59"/>
      <c r="H245" s="59"/>
      <c r="I245" s="59"/>
      <c r="J245" s="59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3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48">IF(OR(TRIM(K245)=0,TRIM(K245)=""),"",IF(IFERROR(TRIM(INDEX(QryItemNamed,MATCH(TRIM(K245),ITEM,0),2)),"")="Y","SPECIAL",LEFT(IFERROR(TRIM(INDEX(ITEM,MATCH(TRIM(K245),ITEM,0))),""),3)))</f>
        <v/>
      </c>
      <c r="L247" s="8" t="str">
        <f t="shared" si="48"/>
        <v/>
      </c>
      <c r="M247" s="8" t="str">
        <f t="shared" si="48"/>
        <v/>
      </c>
      <c r="N247" s="8" t="str">
        <f t="shared" si="48"/>
        <v/>
      </c>
      <c r="O247" s="8" t="str">
        <f t="shared" si="48"/>
        <v/>
      </c>
      <c r="P247" s="8" t="str">
        <f t="shared" ref="P247" si="49">IF(OR(TRIM(P245)=0,TRIM(P245)=""),"",IF(IFERROR(TRIM(INDEX(QryItemNamed,MATCH(TRIM(P245),ITEM,0),2)),"")="Y","SPECIAL",LEFT(IFERROR(TRIM(INDEX(ITEM,MATCH(TRIM(P245),ITEM,0))),""),3)))</f>
        <v/>
      </c>
      <c r="Q247" s="8" t="str">
        <f t="shared" si="48"/>
        <v/>
      </c>
      <c r="R247" s="8" t="str">
        <f t="shared" si="48"/>
        <v/>
      </c>
      <c r="S247" s="8" t="str">
        <f t="shared" si="48"/>
        <v/>
      </c>
      <c r="T247" s="8" t="str">
        <f t="shared" si="48"/>
        <v/>
      </c>
      <c r="U247" s="8" t="str">
        <f t="shared" ref="U247" si="50">IF(OR(TRIM(U245)=0,TRIM(U245)=""),"",IF(IFERROR(TRIM(INDEX(QryItemNamed,MATCH(TRIM(U245),ITEM,0),2)),"")="Y","SPECIAL",LEFT(IFERROR(TRIM(INDEX(ITEM,MATCH(TRIM(U245),ITEM,0))),""),3)))</f>
        <v/>
      </c>
      <c r="V247" s="8" t="str">
        <f t="shared" si="48"/>
        <v/>
      </c>
      <c r="W247" s="8" t="str">
        <f t="shared" si="48"/>
        <v/>
      </c>
      <c r="X247" s="8" t="str">
        <f t="shared" si="48"/>
        <v/>
      </c>
      <c r="Y247" s="8" t="str">
        <f t="shared" si="48"/>
        <v/>
      </c>
      <c r="Z247" s="8" t="str">
        <f t="shared" si="48"/>
        <v/>
      </c>
      <c r="AA247" s="8" t="str">
        <f t="shared" ref="AA247:AB247" si="51">IF(OR(TRIM(AA245)=0,TRIM(AA245)=""),"",IF(IFERROR(TRIM(INDEX(QryItemNamed,MATCH(TRIM(AA245),ITEM,0),2)),"")="Y","SPECIAL",LEFT(IFERROR(TRIM(INDEX(ITEM,MATCH(TRIM(AA245),ITEM,0))),""),3)))</f>
        <v/>
      </c>
      <c r="AB247" s="8" t="str">
        <f t="shared" si="51"/>
        <v/>
      </c>
      <c r="AC247" s="8" t="str">
        <f t="shared" si="48"/>
        <v/>
      </c>
      <c r="AD247" s="8" t="str">
        <f t="shared" si="48"/>
        <v/>
      </c>
      <c r="AE247" s="8" t="str">
        <f t="shared" si="48"/>
        <v/>
      </c>
    </row>
    <row r="248" spans="2:31" ht="12.75" customHeight="1" x14ac:dyDescent="0.2">
      <c r="B248" s="34"/>
      <c r="D248" s="47"/>
      <c r="E248" s="47"/>
      <c r="F248" s="52"/>
      <c r="G248" s="53"/>
      <c r="H248" s="53"/>
      <c r="I248" s="53"/>
      <c r="J248" s="54"/>
      <c r="K248" s="43" t="str">
        <f t="shared" ref="K248:AE248" si="52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4" t="str">
        <f t="shared" si="52"/>
        <v/>
      </c>
      <c r="M248" s="44" t="str">
        <f t="shared" si="52"/>
        <v/>
      </c>
      <c r="N248" s="44" t="str">
        <f t="shared" si="52"/>
        <v/>
      </c>
      <c r="O248" s="42" t="str">
        <f t="shared" si="52"/>
        <v/>
      </c>
      <c r="P248" s="42" t="str">
        <f t="shared" ref="P248" si="53">IF(OR(TRIM(P245)=0,TRIM(P245)=""),IF(P246="","",P246),IF(IFERROR(TRIM(INDEX(QryItemNamed,MATCH(TRIM(P245),ITEM,0),2)),"")="Y",RIGHT(IFERROR(TRIM(INDEX(QryItemNamed,MATCH(TRIM(P245),ITEM,0),4)),"123456789012"),LEN(IFERROR(TRIM(INDEX(QryItemNamed,MATCH(TRIM(P245),ITEM,0),4)),"123456789012"))-10)&amp;P246,IFERROR(TRIM(INDEX(QryItemNamed,MATCH(TRIM(P245),ITEM,0),4))&amp;P246,"ITEM CODE DOES NOT EXIST IN ITEM MASTER")))</f>
        <v/>
      </c>
      <c r="Q248" s="42" t="str">
        <f t="shared" si="52"/>
        <v/>
      </c>
      <c r="R248" s="42" t="str">
        <f t="shared" si="52"/>
        <v/>
      </c>
      <c r="S248" s="42" t="str">
        <f t="shared" si="52"/>
        <v/>
      </c>
      <c r="T248" s="42" t="str">
        <f t="shared" si="52"/>
        <v/>
      </c>
      <c r="U248" s="42" t="str">
        <f t="shared" ref="U248" si="54">IF(OR(TRIM(U245)=0,TRIM(U245)=""),IF(U246="","",U246),IF(IFERROR(TRIM(INDEX(QryItemNamed,MATCH(TRIM(U245),ITEM,0),2)),"")="Y",RIGHT(IFERROR(TRIM(INDEX(QryItemNamed,MATCH(TRIM(U245),ITEM,0),4)),"123456789012"),LEN(IFERROR(TRIM(INDEX(QryItemNamed,MATCH(TRIM(U245),ITEM,0),4)),"123456789012"))-10)&amp;U246,IFERROR(TRIM(INDEX(QryItemNamed,MATCH(TRIM(U245),ITEM,0),4))&amp;U246,"ITEM CODE DOES NOT EXIST IN ITEM MASTER")))</f>
        <v/>
      </c>
      <c r="V248" s="42" t="str">
        <f t="shared" si="52"/>
        <v/>
      </c>
      <c r="W248" s="42" t="str">
        <f t="shared" si="52"/>
        <v/>
      </c>
      <c r="X248" s="42" t="str">
        <f t="shared" si="52"/>
        <v/>
      </c>
      <c r="Y248" s="42" t="str">
        <f t="shared" si="52"/>
        <v/>
      </c>
      <c r="Z248" s="42" t="str">
        <f t="shared" si="52"/>
        <v/>
      </c>
      <c r="AA248" s="39" t="str">
        <f t="shared" ref="AA248:AB248" si="55">IF(OR(TRIM(AA245)=0,TRIM(AA245)=""),IF(AA246="","",AA246),IF(IFERROR(TRIM(INDEX(QryItemNamed,MATCH(TRIM(AA245),ITEM,0),2)),"")="Y",RIGHT(IFERROR(TRIM(INDEX(QryItemNamed,MATCH(TRIM(AA245),ITEM,0),4)),"123456789012"),LEN(IFERROR(TRIM(INDEX(QryItemNamed,MATCH(TRIM(AA245),ITEM,0),4)),"123456789012"))-10)&amp;AA246,IFERROR(TRIM(INDEX(QryItemNamed,MATCH(TRIM(AA245),ITEM,0),4))&amp;AA246,"ITEM CODE DOES NOT EXIST IN ITEM MASTER")))</f>
        <v/>
      </c>
      <c r="AB248" s="39" t="str">
        <f t="shared" si="55"/>
        <v/>
      </c>
      <c r="AC248" s="39" t="str">
        <f t="shared" si="52"/>
        <v/>
      </c>
      <c r="AD248" s="42" t="str">
        <f t="shared" si="52"/>
        <v/>
      </c>
      <c r="AE248" s="42" t="str">
        <f t="shared" si="52"/>
        <v/>
      </c>
    </row>
    <row r="249" spans="2:31" ht="12.75" customHeight="1" x14ac:dyDescent="0.2">
      <c r="B249" s="34"/>
      <c r="D249" s="47"/>
      <c r="E249" s="47"/>
      <c r="F249" s="52"/>
      <c r="G249" s="53"/>
      <c r="H249" s="53"/>
      <c r="I249" s="53"/>
      <c r="J249" s="54"/>
      <c r="K249" s="43"/>
      <c r="L249" s="44"/>
      <c r="M249" s="44"/>
      <c r="N249" s="44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0"/>
      <c r="AB249" s="40"/>
      <c r="AC249" s="40"/>
      <c r="AD249" s="42"/>
      <c r="AE249" s="42"/>
    </row>
    <row r="250" spans="2:31" ht="12.75" customHeight="1" x14ac:dyDescent="0.2">
      <c r="B250" s="34"/>
      <c r="D250" s="47"/>
      <c r="E250" s="47"/>
      <c r="F250" s="52"/>
      <c r="G250" s="53"/>
      <c r="H250" s="53"/>
      <c r="I250" s="53"/>
      <c r="J250" s="54"/>
      <c r="K250" s="43"/>
      <c r="L250" s="44"/>
      <c r="M250" s="44"/>
      <c r="N250" s="44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0"/>
      <c r="AB250" s="40"/>
      <c r="AC250" s="40"/>
      <c r="AD250" s="42"/>
      <c r="AE250" s="42"/>
    </row>
    <row r="251" spans="2:31" ht="12.75" customHeight="1" x14ac:dyDescent="0.2">
      <c r="B251" s="34"/>
      <c r="D251" s="47"/>
      <c r="E251" s="47"/>
      <c r="F251" s="52"/>
      <c r="G251" s="53"/>
      <c r="H251" s="53"/>
      <c r="I251" s="53"/>
      <c r="J251" s="54"/>
      <c r="K251" s="43"/>
      <c r="L251" s="44"/>
      <c r="M251" s="44"/>
      <c r="N251" s="44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0"/>
      <c r="AB251" s="40"/>
      <c r="AC251" s="40"/>
      <c r="AD251" s="42"/>
      <c r="AE251" s="42"/>
    </row>
    <row r="252" spans="2:31" ht="12.75" customHeight="1" x14ac:dyDescent="0.2">
      <c r="B252" s="34"/>
      <c r="D252" s="47"/>
      <c r="E252" s="47"/>
      <c r="F252" s="52"/>
      <c r="G252" s="53"/>
      <c r="H252" s="53"/>
      <c r="I252" s="53"/>
      <c r="J252" s="54"/>
      <c r="K252" s="43"/>
      <c r="L252" s="44"/>
      <c r="M252" s="44"/>
      <c r="N252" s="44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0"/>
      <c r="AB252" s="40"/>
      <c r="AC252" s="40"/>
      <c r="AD252" s="42"/>
      <c r="AE252" s="42"/>
    </row>
    <row r="253" spans="2:31" ht="12.75" customHeight="1" x14ac:dyDescent="0.2">
      <c r="B253" s="34"/>
      <c r="D253" s="47"/>
      <c r="E253" s="47"/>
      <c r="F253" s="52"/>
      <c r="G253" s="53"/>
      <c r="H253" s="53"/>
      <c r="I253" s="53"/>
      <c r="J253" s="54"/>
      <c r="K253" s="43"/>
      <c r="L253" s="44"/>
      <c r="M253" s="44"/>
      <c r="N253" s="44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0"/>
      <c r="AB253" s="40"/>
      <c r="AC253" s="40"/>
      <c r="AD253" s="42"/>
      <c r="AE253" s="42"/>
    </row>
    <row r="254" spans="2:31" ht="12.75" customHeight="1" x14ac:dyDescent="0.2">
      <c r="B254" s="34"/>
      <c r="D254" s="47"/>
      <c r="E254" s="47"/>
      <c r="F254" s="52"/>
      <c r="G254" s="53"/>
      <c r="H254" s="53"/>
      <c r="I254" s="53"/>
      <c r="J254" s="54"/>
      <c r="K254" s="43"/>
      <c r="L254" s="44"/>
      <c r="M254" s="44"/>
      <c r="N254" s="44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0"/>
      <c r="AB254" s="40"/>
      <c r="AC254" s="40"/>
      <c r="AD254" s="42"/>
      <c r="AE254" s="42"/>
    </row>
    <row r="255" spans="2:31" ht="12.75" customHeight="1" x14ac:dyDescent="0.2">
      <c r="B255" s="34"/>
      <c r="D255" s="47"/>
      <c r="E255" s="47"/>
      <c r="F255" s="52"/>
      <c r="G255" s="53"/>
      <c r="H255" s="53"/>
      <c r="I255" s="53"/>
      <c r="J255" s="54"/>
      <c r="K255" s="43"/>
      <c r="L255" s="44"/>
      <c r="M255" s="44"/>
      <c r="N255" s="44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0"/>
      <c r="AB255" s="40"/>
      <c r="AC255" s="40"/>
      <c r="AD255" s="42"/>
      <c r="AE255" s="42"/>
    </row>
    <row r="256" spans="2:31" ht="12.75" customHeight="1" x14ac:dyDescent="0.2">
      <c r="B256" s="34"/>
      <c r="D256" s="47"/>
      <c r="E256" s="47"/>
      <c r="F256" s="52"/>
      <c r="G256" s="53"/>
      <c r="H256" s="53"/>
      <c r="I256" s="53"/>
      <c r="J256" s="54"/>
      <c r="K256" s="43"/>
      <c r="L256" s="44"/>
      <c r="M256" s="44"/>
      <c r="N256" s="44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0"/>
      <c r="AB256" s="40"/>
      <c r="AC256" s="40"/>
      <c r="AD256" s="42"/>
      <c r="AE256" s="42"/>
    </row>
    <row r="257" spans="2:31" ht="12.75" customHeight="1" x14ac:dyDescent="0.2">
      <c r="B257" s="34"/>
      <c r="D257" s="47"/>
      <c r="E257" s="47"/>
      <c r="F257" s="52"/>
      <c r="G257" s="53"/>
      <c r="H257" s="53"/>
      <c r="I257" s="53"/>
      <c r="J257" s="54"/>
      <c r="K257" s="43"/>
      <c r="L257" s="44"/>
      <c r="M257" s="44"/>
      <c r="N257" s="44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0"/>
      <c r="AB257" s="40"/>
      <c r="AC257" s="40"/>
      <c r="AD257" s="42"/>
      <c r="AE257" s="42"/>
    </row>
    <row r="258" spans="2:31" ht="12.75" customHeight="1" x14ac:dyDescent="0.2">
      <c r="B258" s="34"/>
      <c r="D258" s="47"/>
      <c r="E258" s="47"/>
      <c r="F258" s="52"/>
      <c r="G258" s="53"/>
      <c r="H258" s="53"/>
      <c r="I258" s="53"/>
      <c r="J258" s="54"/>
      <c r="K258" s="43"/>
      <c r="L258" s="44"/>
      <c r="M258" s="44"/>
      <c r="N258" s="44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0"/>
      <c r="AB258" s="40"/>
      <c r="AC258" s="40"/>
      <c r="AD258" s="42"/>
      <c r="AE258" s="42"/>
    </row>
    <row r="259" spans="2:31" ht="12.75" customHeight="1" x14ac:dyDescent="0.2">
      <c r="B259" s="34"/>
      <c r="D259" s="47"/>
      <c r="E259" s="47"/>
      <c r="F259" s="52"/>
      <c r="G259" s="53"/>
      <c r="H259" s="53"/>
      <c r="I259" s="53"/>
      <c r="J259" s="54"/>
      <c r="K259" s="43"/>
      <c r="L259" s="44"/>
      <c r="M259" s="44"/>
      <c r="N259" s="44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1"/>
      <c r="AB259" s="41"/>
      <c r="AC259" s="41"/>
      <c r="AD259" s="42"/>
      <c r="AE259" s="42"/>
    </row>
    <row r="260" spans="2:31" ht="12.75" customHeight="1" thickBot="1" x14ac:dyDescent="0.25">
      <c r="B260" s="35"/>
      <c r="D260" s="48"/>
      <c r="E260" s="48"/>
      <c r="F260" s="55"/>
      <c r="G260" s="56"/>
      <c r="H260" s="56"/>
      <c r="I260" s="56"/>
      <c r="J260" s="57"/>
      <c r="K260" s="9" t="str">
        <f t="shared" ref="K260:AE260" si="56">IF(OR(TRIM(K245)=0,TRIM(K245)=""),"",IFERROR(TRIM(INDEX(QryItemNamed,MATCH(TRIM(K245),ITEM,0),3)),""))</f>
        <v/>
      </c>
      <c r="L260" s="10" t="str">
        <f t="shared" si="56"/>
        <v/>
      </c>
      <c r="M260" s="10" t="str">
        <f t="shared" si="56"/>
        <v/>
      </c>
      <c r="N260" s="10" t="str">
        <f t="shared" si="56"/>
        <v/>
      </c>
      <c r="O260" s="10" t="str">
        <f t="shared" si="56"/>
        <v/>
      </c>
      <c r="P260" s="10" t="str">
        <f t="shared" ref="P260" si="57">IF(OR(TRIM(P245)=0,TRIM(P245)=""),"",IFERROR(TRIM(INDEX(QryItemNamed,MATCH(TRIM(P245),ITEM,0),3)),""))</f>
        <v/>
      </c>
      <c r="Q260" s="10" t="str">
        <f t="shared" si="56"/>
        <v/>
      </c>
      <c r="R260" s="10" t="str">
        <f t="shared" si="56"/>
        <v/>
      </c>
      <c r="S260" s="10" t="str">
        <f t="shared" si="56"/>
        <v/>
      </c>
      <c r="T260" s="10" t="str">
        <f t="shared" si="56"/>
        <v/>
      </c>
      <c r="U260" s="10" t="str">
        <f t="shared" ref="U260" si="58">IF(OR(TRIM(U245)=0,TRIM(U245)=""),"",IFERROR(TRIM(INDEX(QryItemNamed,MATCH(TRIM(U245),ITEM,0),3)),""))</f>
        <v/>
      </c>
      <c r="V260" s="10" t="str">
        <f t="shared" si="56"/>
        <v/>
      </c>
      <c r="W260" s="10" t="str">
        <f t="shared" si="56"/>
        <v/>
      </c>
      <c r="X260" s="10" t="str">
        <f t="shared" si="56"/>
        <v/>
      </c>
      <c r="Y260" s="10" t="str">
        <f t="shared" si="56"/>
        <v/>
      </c>
      <c r="Z260" s="10" t="str">
        <f t="shared" si="56"/>
        <v/>
      </c>
      <c r="AA260" s="10" t="str">
        <f t="shared" ref="AA260:AB260" si="59">IF(OR(TRIM(AA245)=0,TRIM(AA245)=""),"",IFERROR(TRIM(INDEX(QryItemNamed,MATCH(TRIM(AA245),ITEM,0),3)),""))</f>
        <v/>
      </c>
      <c r="AB260" s="10" t="str">
        <f t="shared" si="59"/>
        <v/>
      </c>
      <c r="AC260" s="10" t="str">
        <f t="shared" si="56"/>
        <v/>
      </c>
      <c r="AD260" s="10" t="str">
        <f t="shared" si="56"/>
        <v/>
      </c>
      <c r="AE260" s="10" t="str">
        <f t="shared" si="56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6" t="s">
        <v>2</v>
      </c>
      <c r="E321" s="37"/>
      <c r="F321" s="37"/>
      <c r="G321" s="37"/>
      <c r="H321" s="37"/>
      <c r="I321" s="37"/>
      <c r="J321" s="38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60">IF(L245="","",IF(OR(L260="", L260="LS", L260="LUMP"),IF(SUM(COUNTIF(L261:L320,"LS")+COUNTIF(L261:L320,"LUMP"))&gt;0,"LS",""),IF(SUM(L261:L320)&gt;0,ROUNDUP(SUM(L261:L320),0),"")))</f>
        <v/>
      </c>
      <c r="M321" s="19" t="str">
        <f t="shared" si="60"/>
        <v/>
      </c>
      <c r="N321" s="19" t="str">
        <f t="shared" si="60"/>
        <v/>
      </c>
      <c r="O321" s="19" t="str">
        <f t="shared" si="60"/>
        <v/>
      </c>
      <c r="P321" s="19" t="str">
        <f t="shared" ref="P321" si="61">IF(P245="","",IF(OR(P260="", P260="LS", P260="LUMP"),IF(SUM(COUNTIF(P261:P320,"LS")+COUNTIF(P261:P320,"LUMP"))&gt;0,"LS",""),IF(SUM(P261:P320)&gt;0,ROUNDUP(SUM(P261:P320),0),"")))</f>
        <v/>
      </c>
      <c r="Q321" s="19" t="str">
        <f t="shared" si="60"/>
        <v/>
      </c>
      <c r="R321" s="19" t="str">
        <f t="shared" si="60"/>
        <v/>
      </c>
      <c r="S321" s="19" t="str">
        <f t="shared" si="60"/>
        <v/>
      </c>
      <c r="T321" s="19" t="str">
        <f t="shared" si="60"/>
        <v/>
      </c>
      <c r="U321" s="19" t="str">
        <f t="shared" ref="U321" si="62">IF(U245="","",IF(OR(U260="", U260="LS", U260="LUMP"),IF(SUM(COUNTIF(U261:U320,"LS")+COUNTIF(U261:U320,"LUMP"))&gt;0,"LS",""),IF(SUM(U261:U320)&gt;0,ROUNDUP(SUM(U261:U320),0),"")))</f>
        <v/>
      </c>
      <c r="V321" s="19" t="str">
        <f t="shared" si="60"/>
        <v/>
      </c>
      <c r="W321" s="19" t="str">
        <f t="shared" si="60"/>
        <v/>
      </c>
      <c r="X321" s="19" t="str">
        <f t="shared" si="60"/>
        <v/>
      </c>
      <c r="Y321" s="19" t="str">
        <f t="shared" si="60"/>
        <v/>
      </c>
      <c r="Z321" s="19" t="str">
        <f t="shared" si="60"/>
        <v/>
      </c>
      <c r="AA321" s="19" t="str">
        <f t="shared" ref="AA321:AB321" si="63">IF(AA245="","",IF(OR(AA260="", AA260="LS", AA260="LUMP"),IF(SUM(COUNTIF(AA261:AA320,"LS")+COUNTIF(AA261:AA320,"LUMP"))&gt;0,"LS",""),IF(SUM(AA261:AA320)&gt;0,ROUNDUP(SUM(AA261:AA320),0),"")))</f>
        <v/>
      </c>
      <c r="AB321" s="19" t="str">
        <f t="shared" si="63"/>
        <v/>
      </c>
      <c r="AC321" s="19" t="str">
        <f t="shared" si="60"/>
        <v/>
      </c>
      <c r="AD321" s="19" t="str">
        <f t="shared" si="60"/>
        <v/>
      </c>
      <c r="AE321" s="19" t="str">
        <f t="shared" si="60"/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T169:T180"/>
    <mergeCell ref="V169:V180"/>
    <mergeCell ref="O169:O180"/>
    <mergeCell ref="Q169:Q180"/>
    <mergeCell ref="R169:R180"/>
    <mergeCell ref="S169:S180"/>
    <mergeCell ref="AB169:AB180"/>
    <mergeCell ref="AA169:AA180"/>
    <mergeCell ref="U169:U180"/>
    <mergeCell ref="D163:J163"/>
    <mergeCell ref="Y90:Y101"/>
    <mergeCell ref="Z90:Z101"/>
    <mergeCell ref="AC90:AC101"/>
    <mergeCell ref="AD90:AD101"/>
    <mergeCell ref="T90:T101"/>
    <mergeCell ref="V90:V101"/>
    <mergeCell ref="K90:K101"/>
    <mergeCell ref="L90:L101"/>
    <mergeCell ref="M90:M101"/>
    <mergeCell ref="N90:N101"/>
    <mergeCell ref="O90:O101"/>
    <mergeCell ref="Q90:Q101"/>
    <mergeCell ref="W90:W101"/>
    <mergeCell ref="X90:X101"/>
    <mergeCell ref="R90:R101"/>
    <mergeCell ref="S90:S101"/>
    <mergeCell ref="P90:P101"/>
    <mergeCell ref="AB90:AB101"/>
    <mergeCell ref="AA90:AA101"/>
    <mergeCell ref="U90:U101"/>
    <mergeCell ref="D7:AE7"/>
    <mergeCell ref="AC11:AC22"/>
    <mergeCell ref="Z11:Z22"/>
    <mergeCell ref="AD11:AD22"/>
    <mergeCell ref="AE11:AE22"/>
    <mergeCell ref="Y11:Y22"/>
    <mergeCell ref="D10:D23"/>
    <mergeCell ref="D8:J8"/>
    <mergeCell ref="D9:J9"/>
    <mergeCell ref="Q11:Q22"/>
    <mergeCell ref="R11:R22"/>
    <mergeCell ref="AB11:AB22"/>
    <mergeCell ref="AA11:AA22"/>
    <mergeCell ref="U11:U22"/>
    <mergeCell ref="D86:AE86"/>
    <mergeCell ref="D87:J87"/>
    <mergeCell ref="D88:J88"/>
    <mergeCell ref="D89:D102"/>
    <mergeCell ref="W11:W22"/>
    <mergeCell ref="X11:X22"/>
    <mergeCell ref="S11:S22"/>
    <mergeCell ref="T11:T22"/>
    <mergeCell ref="D84:J84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E90:AE101"/>
    <mergeCell ref="P11:P22"/>
    <mergeCell ref="E247:E260"/>
    <mergeCell ref="F247:J260"/>
    <mergeCell ref="D242:J242"/>
    <mergeCell ref="D244:AE244"/>
    <mergeCell ref="D245:J245"/>
    <mergeCell ref="AC169:AC180"/>
    <mergeCell ref="AD169:AD180"/>
    <mergeCell ref="AE169:AE180"/>
    <mergeCell ref="W169:W180"/>
    <mergeCell ref="X169:X180"/>
    <mergeCell ref="Y169:Y180"/>
    <mergeCell ref="Z169:Z180"/>
    <mergeCell ref="P169:P180"/>
    <mergeCell ref="P248:P259"/>
    <mergeCell ref="AB248:AB259"/>
    <mergeCell ref="AA248:AA259"/>
    <mergeCell ref="U248:U259"/>
    <mergeCell ref="B10:B23"/>
    <mergeCell ref="B89:B102"/>
    <mergeCell ref="B168:B181"/>
    <mergeCell ref="B247:B260"/>
    <mergeCell ref="D321:J321"/>
    <mergeCell ref="AC248:AC259"/>
    <mergeCell ref="AD248:AD259"/>
    <mergeCell ref="AE248:AE259"/>
    <mergeCell ref="W248:W259"/>
    <mergeCell ref="X248:X259"/>
    <mergeCell ref="Y248:Y259"/>
    <mergeCell ref="Z248:Z259"/>
    <mergeCell ref="S248:S259"/>
    <mergeCell ref="T248:T259"/>
    <mergeCell ref="V248:V259"/>
    <mergeCell ref="O248:O259"/>
    <mergeCell ref="Q248:Q259"/>
    <mergeCell ref="R248:R259"/>
    <mergeCell ref="K248:K259"/>
    <mergeCell ref="L248:L259"/>
    <mergeCell ref="M248:M259"/>
    <mergeCell ref="N248:N259"/>
    <mergeCell ref="D246:J246"/>
    <mergeCell ref="D247:D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2015-05-18T13:50:30Z</cp:lastPrinted>
  <dcterms:created xsi:type="dcterms:W3CDTF">2005-09-27T11:52:28Z</dcterms:created>
  <dcterms:modified xsi:type="dcterms:W3CDTF">2024-07-02T13:24:13Z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